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commentsmeta3" ContentType="application/binary"/>
  <Override PartName="/xl/commentsmeta4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langelmartin\Desktop\C_POPULAR\"/>
    </mc:Choice>
  </mc:AlternateContent>
  <bookViews>
    <workbookView xWindow="0" yWindow="0" windowWidth="23040" windowHeight="9384" activeTab="2"/>
  </bookViews>
  <sheets>
    <sheet name="Lanzarote" sheetId="1" r:id="rId1"/>
    <sheet name="Arrecife" sheetId="2" r:id="rId2"/>
    <sheet name="Haría" sheetId="3" r:id="rId3"/>
    <sheet name="San Bartolomé" sheetId="4" r:id="rId4"/>
    <sheet name="Teguise" sheetId="5" r:id="rId5"/>
    <sheet name="Tías" sheetId="6" r:id="rId6"/>
    <sheet name="Tinajo" sheetId="7" r:id="rId7"/>
    <sheet name="Yaiza" sheetId="8" r:id="rId8"/>
  </sheets>
  <calcPr calcId="152511"/>
  <extLst>
    <ext uri="GoogleSheetsCustomDataVersion2">
      <go:sheetsCustomData xmlns:go="http://customooxmlschemas.google.com/" r:id="rId12" roundtripDataChecksum="87kV/3w1iZdE3zG7/6tEwCVFU6WO8oFFcCyfdh5VyHI="/>
    </ext>
  </extLst>
</workbook>
</file>

<file path=xl/calcChain.xml><?xml version="1.0" encoding="utf-8"?>
<calcChain xmlns="http://schemas.openxmlformats.org/spreadsheetml/2006/main">
  <c r="D40" i="8" l="1"/>
  <c r="C40" i="8"/>
  <c r="D35" i="8"/>
  <c r="C35" i="8"/>
  <c r="E34" i="8"/>
  <c r="C42" i="8" s="1"/>
  <c r="E33" i="8"/>
  <c r="D41" i="8" s="1"/>
  <c r="E32" i="8"/>
  <c r="E31" i="8"/>
  <c r="C11" i="8"/>
  <c r="D10" i="8"/>
  <c r="D9" i="8"/>
  <c r="D8" i="8"/>
  <c r="D7" i="8"/>
  <c r="D5" i="8"/>
  <c r="D11" i="8" s="1"/>
  <c r="D39" i="7"/>
  <c r="C38" i="7"/>
  <c r="D37" i="7"/>
  <c r="C36" i="7"/>
  <c r="D32" i="7"/>
  <c r="C32" i="7"/>
  <c r="E31" i="7"/>
  <c r="C39" i="7" s="1"/>
  <c r="E30" i="7"/>
  <c r="D38" i="7" s="1"/>
  <c r="E29" i="7"/>
  <c r="C37" i="7" s="1"/>
  <c r="E28" i="7"/>
  <c r="C10" i="7"/>
  <c r="D8" i="7" s="1"/>
  <c r="E8" i="7" s="1"/>
  <c r="D6" i="7"/>
  <c r="E6" i="7" s="1"/>
  <c r="D37" i="6"/>
  <c r="C37" i="6"/>
  <c r="D32" i="6"/>
  <c r="C32" i="6"/>
  <c r="E31" i="6"/>
  <c r="C39" i="6" s="1"/>
  <c r="E30" i="6"/>
  <c r="D38" i="6" s="1"/>
  <c r="E29" i="6"/>
  <c r="E28" i="6"/>
  <c r="D8" i="6"/>
  <c r="C8" i="6"/>
  <c r="D7" i="6"/>
  <c r="E7" i="6" s="1"/>
  <c r="E6" i="6"/>
  <c r="D6" i="6"/>
  <c r="D5" i="6"/>
  <c r="E5" i="6" s="1"/>
  <c r="D42" i="5"/>
  <c r="C41" i="5"/>
  <c r="D40" i="5"/>
  <c r="D35" i="5"/>
  <c r="C35" i="5"/>
  <c r="E34" i="5"/>
  <c r="C42" i="5" s="1"/>
  <c r="E33" i="5"/>
  <c r="D41" i="5" s="1"/>
  <c r="E32" i="5"/>
  <c r="C40" i="5" s="1"/>
  <c r="E31" i="5"/>
  <c r="C12" i="5"/>
  <c r="D10" i="5"/>
  <c r="E10" i="5" s="1"/>
  <c r="E8" i="5"/>
  <c r="D8" i="5"/>
  <c r="D6" i="5"/>
  <c r="E6" i="5" s="1"/>
  <c r="D36" i="4"/>
  <c r="C36" i="4"/>
  <c r="C34" i="4"/>
  <c r="D29" i="4"/>
  <c r="C29" i="4"/>
  <c r="E28" i="4"/>
  <c r="E27" i="4"/>
  <c r="E26" i="4"/>
  <c r="D34" i="4" s="1"/>
  <c r="E25" i="4"/>
  <c r="D33" i="4" s="1"/>
  <c r="C9" i="4"/>
  <c r="D38" i="3"/>
  <c r="C37" i="3"/>
  <c r="D36" i="3"/>
  <c r="C35" i="3"/>
  <c r="D31" i="3"/>
  <c r="C31" i="3"/>
  <c r="E30" i="3"/>
  <c r="C38" i="3" s="1"/>
  <c r="E29" i="3"/>
  <c r="D37" i="3" s="1"/>
  <c r="E28" i="3"/>
  <c r="C36" i="3" s="1"/>
  <c r="E27" i="3"/>
  <c r="C11" i="3"/>
  <c r="D9" i="3" s="1"/>
  <c r="E9" i="3" s="1"/>
  <c r="D7" i="3"/>
  <c r="E7" i="3" s="1"/>
  <c r="D51" i="2"/>
  <c r="C51" i="2"/>
  <c r="D45" i="2"/>
  <c r="C45" i="2"/>
  <c r="E44" i="2"/>
  <c r="E43" i="2"/>
  <c r="E42" i="2"/>
  <c r="D50" i="2" s="1"/>
  <c r="E41" i="2"/>
  <c r="E45" i="2" s="1"/>
  <c r="F45" i="2" s="1"/>
  <c r="D24" i="2"/>
  <c r="D23" i="2"/>
  <c r="E23" i="2" s="1"/>
  <c r="D22" i="2"/>
  <c r="E22" i="2" s="1"/>
  <c r="D21" i="2"/>
  <c r="E21" i="2" s="1"/>
  <c r="E20" i="2"/>
  <c r="D20" i="2"/>
  <c r="D19" i="2"/>
  <c r="E19" i="2" s="1"/>
  <c r="E18" i="2"/>
  <c r="D18" i="2"/>
  <c r="D17" i="2"/>
  <c r="E17" i="2" s="1"/>
  <c r="D16" i="2"/>
  <c r="E16" i="2" s="1"/>
  <c r="D15" i="2"/>
  <c r="E15" i="2" s="1"/>
  <c r="D14" i="2"/>
  <c r="E14" i="2" s="1"/>
  <c r="D13" i="2"/>
  <c r="E13" i="2" s="1"/>
  <c r="E12" i="2"/>
  <c r="D12" i="2"/>
  <c r="D11" i="2"/>
  <c r="E11" i="2" s="1"/>
  <c r="E10" i="2"/>
  <c r="D10" i="2"/>
  <c r="D9" i="2"/>
  <c r="E9" i="2" s="1"/>
  <c r="D8" i="2"/>
  <c r="E8" i="2" s="1"/>
  <c r="D7" i="2"/>
  <c r="E7" i="2" s="1"/>
  <c r="D6" i="2"/>
  <c r="E6" i="2" s="1"/>
  <c r="D5" i="2"/>
  <c r="E5" i="2" s="1"/>
  <c r="D38" i="1"/>
  <c r="D18" i="1" s="1"/>
  <c r="C38" i="1"/>
  <c r="D37" i="1"/>
  <c r="C37" i="1"/>
  <c r="D36" i="1"/>
  <c r="C36" i="1"/>
  <c r="D35" i="1"/>
  <c r="C35" i="1"/>
  <c r="F31" i="1"/>
  <c r="G30" i="1"/>
  <c r="F30" i="1"/>
  <c r="F29" i="1"/>
  <c r="G29" i="1" s="1"/>
  <c r="D17" i="1" s="1"/>
  <c r="G28" i="1"/>
  <c r="F28" i="1"/>
  <c r="F27" i="1"/>
  <c r="G27" i="1" s="1"/>
  <c r="C18" i="1"/>
  <c r="E18" i="1" s="1"/>
  <c r="D16" i="1"/>
  <c r="E16" i="1" s="1"/>
  <c r="C16" i="1"/>
  <c r="D15" i="1"/>
  <c r="C15" i="1"/>
  <c r="E15" i="1" s="1"/>
  <c r="D11" i="1"/>
  <c r="E11" i="1" s="1"/>
  <c r="G11" i="1" s="1"/>
  <c r="D10" i="1"/>
  <c r="E10" i="1" s="1"/>
  <c r="G10" i="1" s="1"/>
  <c r="G9" i="1"/>
  <c r="E9" i="1"/>
  <c r="D9" i="1"/>
  <c r="E8" i="1"/>
  <c r="G8" i="1" s="1"/>
  <c r="D8" i="1"/>
  <c r="D7" i="1"/>
  <c r="E7" i="1" s="1"/>
  <c r="G7" i="1" s="1"/>
  <c r="D6" i="1"/>
  <c r="D12" i="1" s="1"/>
  <c r="G5" i="1"/>
  <c r="E5" i="1"/>
  <c r="D5" i="1"/>
  <c r="E7" i="8" l="1"/>
  <c r="E9" i="8"/>
  <c r="C36" i="8"/>
  <c r="D33" i="6"/>
  <c r="D8" i="4"/>
  <c r="E8" i="4" s="1"/>
  <c r="D6" i="4"/>
  <c r="D39" i="8"/>
  <c r="C39" i="8"/>
  <c r="E35" i="8"/>
  <c r="D19" i="1"/>
  <c r="E31" i="3"/>
  <c r="D35" i="3"/>
  <c r="E32" i="7"/>
  <c r="D36" i="7"/>
  <c r="F28" i="7"/>
  <c r="G28" i="7" s="1"/>
  <c r="F31" i="8"/>
  <c r="G31" i="8" s="1"/>
  <c r="E6" i="1"/>
  <c r="G6" i="1" s="1"/>
  <c r="C17" i="1"/>
  <c r="E17" i="1" s="1"/>
  <c r="E19" i="1" s="1"/>
  <c r="C49" i="2"/>
  <c r="D5" i="3"/>
  <c r="D7" i="4"/>
  <c r="E7" i="4" s="1"/>
  <c r="E10" i="8"/>
  <c r="D10" i="3"/>
  <c r="E10" i="3" s="1"/>
  <c r="D8" i="3"/>
  <c r="E8" i="3" s="1"/>
  <c r="D6" i="3"/>
  <c r="E6" i="3" s="1"/>
  <c r="D5" i="4"/>
  <c r="E5" i="4" s="1"/>
  <c r="D35" i="4"/>
  <c r="C35" i="4"/>
  <c r="E35" i="5"/>
  <c r="F32" i="5" s="1"/>
  <c r="G32" i="5" s="1"/>
  <c r="D39" i="5"/>
  <c r="D36" i="6"/>
  <c r="C36" i="6"/>
  <c r="E32" i="6"/>
  <c r="F28" i="6" s="1"/>
  <c r="G28" i="6" s="1"/>
  <c r="D9" i="7"/>
  <c r="E9" i="7" s="1"/>
  <c r="D7" i="7"/>
  <c r="E7" i="7" s="1"/>
  <c r="D5" i="7"/>
  <c r="E5" i="8"/>
  <c r="F41" i="2"/>
  <c r="G41" i="2" s="1"/>
  <c r="F43" i="2"/>
  <c r="G43" i="2" s="1"/>
  <c r="F27" i="4"/>
  <c r="G27" i="4" s="1"/>
  <c r="F42" i="2"/>
  <c r="G42" i="2" s="1"/>
  <c r="D52" i="2"/>
  <c r="C52" i="2"/>
  <c r="F44" i="2"/>
  <c r="G44" i="2" s="1"/>
  <c r="D49" i="2"/>
  <c r="E29" i="4"/>
  <c r="D11" i="5"/>
  <c r="E11" i="5" s="1"/>
  <c r="D9" i="5"/>
  <c r="E9" i="5" s="1"/>
  <c r="D7" i="5"/>
  <c r="E7" i="5" s="1"/>
  <c r="D5" i="5"/>
  <c r="C39" i="5"/>
  <c r="F31" i="6"/>
  <c r="G31" i="6" s="1"/>
  <c r="D39" i="6"/>
  <c r="E8" i="8"/>
  <c r="F34" i="8"/>
  <c r="G34" i="8" s="1"/>
  <c r="D42" i="8"/>
  <c r="C50" i="2"/>
  <c r="C33" i="4"/>
  <c r="C38" i="6"/>
  <c r="C41" i="8"/>
  <c r="F30" i="3"/>
  <c r="G30" i="3" s="1"/>
  <c r="F25" i="4"/>
  <c r="G25" i="4" s="1"/>
  <c r="F34" i="5"/>
  <c r="G34" i="5" s="1"/>
  <c r="F30" i="6"/>
  <c r="G30" i="6" s="1"/>
  <c r="F31" i="7"/>
  <c r="G31" i="7" s="1"/>
  <c r="F33" i="8"/>
  <c r="G33" i="8" s="1"/>
  <c r="D16" i="6" l="1"/>
  <c r="C16" i="6"/>
  <c r="D20" i="5"/>
  <c r="C20" i="5"/>
  <c r="E20" i="5" s="1"/>
  <c r="C22" i="5"/>
  <c r="D22" i="5"/>
  <c r="D15" i="4"/>
  <c r="C15" i="4"/>
  <c r="E15" i="4" s="1"/>
  <c r="E5" i="5"/>
  <c r="D12" i="5"/>
  <c r="F28" i="4"/>
  <c r="G28" i="4" s="1"/>
  <c r="F29" i="4"/>
  <c r="C31" i="2"/>
  <c r="E31" i="2" s="1"/>
  <c r="D31" i="2"/>
  <c r="F31" i="3"/>
  <c r="F28" i="3"/>
  <c r="G28" i="3" s="1"/>
  <c r="F29" i="3"/>
  <c r="G29" i="3" s="1"/>
  <c r="C33" i="6"/>
  <c r="D32" i="2"/>
  <c r="C32" i="2"/>
  <c r="E32" i="2" s="1"/>
  <c r="E5" i="7"/>
  <c r="D10" i="7"/>
  <c r="F33" i="5"/>
  <c r="G33" i="5" s="1"/>
  <c r="F35" i="5"/>
  <c r="D16" i="7"/>
  <c r="C16" i="7"/>
  <c r="C21" i="8"/>
  <c r="D21" i="8"/>
  <c r="C18" i="3"/>
  <c r="E18" i="3" s="1"/>
  <c r="D18" i="3"/>
  <c r="F26" i="4"/>
  <c r="G26" i="4" s="1"/>
  <c r="D29" i="2"/>
  <c r="D33" i="2" s="1"/>
  <c r="C29" i="2"/>
  <c r="F31" i="5"/>
  <c r="G31" i="5" s="1"/>
  <c r="F32" i="7"/>
  <c r="F29" i="7"/>
  <c r="G29" i="7" s="1"/>
  <c r="F30" i="7"/>
  <c r="G30" i="7" s="1"/>
  <c r="D9" i="4"/>
  <c r="E6" i="4"/>
  <c r="D22" i="8"/>
  <c r="C22" i="8"/>
  <c r="C13" i="4"/>
  <c r="D13" i="4"/>
  <c r="C19" i="7"/>
  <c r="E19" i="7" s="1"/>
  <c r="D19" i="7"/>
  <c r="C18" i="6"/>
  <c r="D18" i="6"/>
  <c r="D19" i="6"/>
  <c r="C19" i="6"/>
  <c r="D30" i="2"/>
  <c r="C30" i="2"/>
  <c r="E30" i="2" s="1"/>
  <c r="F32" i="6"/>
  <c r="F29" i="6"/>
  <c r="G29" i="6" s="1"/>
  <c r="C19" i="1"/>
  <c r="E5" i="3"/>
  <c r="D11" i="3"/>
  <c r="D19" i="8"/>
  <c r="C19" i="8"/>
  <c r="F27" i="3"/>
  <c r="G27" i="3" s="1"/>
  <c r="F35" i="8"/>
  <c r="F32" i="8"/>
  <c r="G32" i="8" s="1"/>
  <c r="D36" i="8"/>
  <c r="D15" i="3" l="1"/>
  <c r="C15" i="3"/>
  <c r="D14" i="4"/>
  <c r="D17" i="4" s="1"/>
  <c r="C14" i="4"/>
  <c r="E21" i="8"/>
  <c r="C21" i="5"/>
  <c r="D21" i="5"/>
  <c r="C16" i="4"/>
  <c r="D16" i="4"/>
  <c r="E19" i="8"/>
  <c r="C23" i="8"/>
  <c r="E18" i="6"/>
  <c r="C17" i="4"/>
  <c r="E13" i="4"/>
  <c r="D19" i="5"/>
  <c r="D23" i="5" s="1"/>
  <c r="C19" i="5"/>
  <c r="E16" i="7"/>
  <c r="E16" i="6"/>
  <c r="E20" i="6" s="1"/>
  <c r="D17" i="7"/>
  <c r="C17" i="7"/>
  <c r="E17" i="7" s="1"/>
  <c r="D16" i="3"/>
  <c r="C16" i="3"/>
  <c r="D20" i="8"/>
  <c r="C20" i="8"/>
  <c r="E20" i="8" s="1"/>
  <c r="D23" i="8"/>
  <c r="D17" i="6"/>
  <c r="C17" i="6"/>
  <c r="E17" i="6" s="1"/>
  <c r="E19" i="6"/>
  <c r="E22" i="8"/>
  <c r="C18" i="7"/>
  <c r="E18" i="7" s="1"/>
  <c r="D18" i="7"/>
  <c r="E29" i="2"/>
  <c r="E33" i="2" s="1"/>
  <c r="C33" i="2"/>
  <c r="D20" i="7"/>
  <c r="D17" i="3"/>
  <c r="C17" i="3"/>
  <c r="E17" i="3" s="1"/>
  <c r="E22" i="5"/>
  <c r="D20" i="6"/>
  <c r="E20" i="7" l="1"/>
  <c r="E23" i="8"/>
  <c r="E21" i="5"/>
  <c r="C20" i="7"/>
  <c r="C19" i="3"/>
  <c r="E15" i="3"/>
  <c r="E16" i="3"/>
  <c r="C20" i="6"/>
  <c r="C23" i="5"/>
  <c r="E19" i="5"/>
  <c r="E16" i="4"/>
  <c r="E14" i="4"/>
  <c r="E17" i="4" s="1"/>
  <c r="D19" i="3"/>
  <c r="E19" i="3" l="1"/>
  <c r="E23" i="5"/>
</calcChain>
</file>

<file path=xl/comments1.xml><?xml version="1.0" encoding="utf-8"?>
<comments xmlns="http://schemas.openxmlformats.org/spreadsheetml/2006/main">
  <authors>
    <author>Miguel A Martin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</t>
        </r>
      </text>
    </comment>
  </commentList>
</comments>
</file>

<file path=xl/comments2.xml><?xml version="1.0" encoding="utf-8"?>
<comments xmlns="http://schemas.openxmlformats.org/spreadsheetml/2006/main">
  <authors>
    <author>Miguel A Martin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
</t>
        </r>
      </text>
    </comment>
  </commentList>
</comments>
</file>

<file path=xl/comments3.xml><?xml version="1.0" encoding="utf-8"?>
<comments xmlns="http://schemas.openxmlformats.org/spreadsheetml/2006/main">
  <authors>
    <author>Miguel A Martin</author>
    <author/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
</t>
        </r>
      </text>
    </comment>
    <comment ref="B10" authorId="1" shapeId="0">
      <text>
        <r>
          <rPr>
            <sz val="10"/>
            <color rgb="FF000000"/>
            <rFont val="Arial"/>
            <scheme val="minor"/>
          </rPr>
          <t>======
ID#AAAA1DVHNpg
Miguel A Martin    (2023-07-12 06:37:37)
Guinate, Tabayesco y Ye, Órzola, Charco del Palo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g0pHFru4UVN307Xox1gC8S6rCg=="/>
    </ext>
  </extLst>
</comments>
</file>

<file path=xl/comments4.xml><?xml version="1.0" encoding="utf-8"?>
<comments xmlns="http://schemas.openxmlformats.org/spreadsheetml/2006/main">
  <authors>
    <author>Miguel A Martin</author>
    <author/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
</t>
        </r>
      </text>
    </comment>
    <comment ref="B8" authorId="1" shapeId="0">
      <text>
        <r>
          <rPr>
            <sz val="10"/>
            <color rgb="FF000000"/>
            <rFont val="Arial"/>
            <scheme val="minor"/>
          </rPr>
          <t>======
ID#AAAA1DVHNpo
Miguel A Martin    (2023-07-12 06:37:37)
Montaña Blanca y El Islote.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hrp6w8shw7I3KhVu6lu2ZLlAWiQ=="/>
    </ext>
  </extLst>
</comments>
</file>

<file path=xl/comments5.xml><?xml version="1.0" encoding="utf-8"?>
<comments xmlns="http://schemas.openxmlformats.org/spreadsheetml/2006/main">
  <authors>
    <author>Miguel A Martin</author>
    <author/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
</t>
        </r>
      </text>
    </comment>
    <comment ref="B11" authorId="1" shapeId="0">
      <text>
        <r>
          <rPr>
            <sz val="10"/>
            <color rgb="FF000000"/>
            <rFont val="Arial"/>
            <scheme val="minor"/>
          </rPr>
          <t>======
ID#AAAA1DVHNp0
Miguel A Martin    (2023-07-12 06:37:37)
La Graciosa, Las Cabreras, Caleta Caballo, Los Ancones, Los Cocoteros, Las Caletas, Charco del Palo, Las Laderas, El Mojón, Mozaga, Muñique, Soo, Teseguite, Tao, Tiagua, Tomaren y Los Valles.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h16vdmoUGsDnzflxAigt17oaEg=="/>
    </ext>
  </extLst>
</comments>
</file>

<file path=xl/comments6.xml><?xml version="1.0" encoding="utf-8"?>
<comments xmlns="http://schemas.openxmlformats.org/spreadsheetml/2006/main">
  <authors>
    <author>Miguel A Martin</author>
    <author/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
</t>
        </r>
      </text>
    </comment>
    <comment ref="B7" authorId="1" shapeId="0">
      <text>
        <r>
          <rPr>
            <sz val="10"/>
            <color rgb="FF000000"/>
            <rFont val="Arial"/>
            <scheme val="minor"/>
          </rPr>
          <t>======
ID#AAAA1DVHNps
Miguel A Martin    (2023-07-12 06:37:37)
Mácher, La Asomada, Conil, Masdache y Vega de Tegoyo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CcyM9lbCjt3yxwYKnSIZN4ENI4Q=="/>
    </ext>
  </extLst>
</comments>
</file>

<file path=xl/comments7.xml><?xml version="1.0" encoding="utf-8"?>
<comments xmlns="http://schemas.openxmlformats.org/spreadsheetml/2006/main">
  <authors>
    <author>Miguel A Martin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
</t>
        </r>
      </text>
    </comment>
  </commentList>
</comments>
</file>

<file path=xl/comments8.xml><?xml version="1.0" encoding="utf-8"?>
<comments xmlns="http://schemas.openxmlformats.org/spreadsheetml/2006/main">
  <authors>
    <author>Miguel A Martin</author>
    <author/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Miguel A Martin:</t>
        </r>
        <r>
          <rPr>
            <sz val="9"/>
            <color indexed="81"/>
            <rFont val="Tahoma"/>
            <family val="2"/>
          </rPr>
          <t xml:space="preserve">
01/01/2019
</t>
        </r>
      </text>
    </comment>
    <comment ref="B7" authorId="1" shapeId="0">
      <text>
        <r>
          <rPr>
            <sz val="10"/>
            <color rgb="FF000000"/>
            <rFont val="Arial"/>
            <scheme val="minor"/>
          </rPr>
          <t>======
ID#AAAA1DVHNpw
Miguel A Martin    (2023-07-12 06:37:37)
Costa Papagayo y Plan Parcial Playa Blanca.</t>
        </r>
      </text>
    </comment>
    <comment ref="B10" authorId="1" shapeId="0">
      <text>
        <r>
          <rPr>
            <sz val="10"/>
            <color rgb="FF000000"/>
            <rFont val="Arial"/>
            <scheme val="minor"/>
          </rPr>
          <t>======
ID#AAAA1DVHNpk
Miguel A Martin    (2023-07-12 06:37:37)
Puerto Calero, Femés, El Golfo, y Las Breñas.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AOTCynBxg6pepCUxcDLH8/Ltlhg=="/>
    </ext>
  </extLst>
</comments>
</file>

<file path=xl/sharedStrings.xml><?xml version="1.0" encoding="utf-8"?>
<sst xmlns="http://schemas.openxmlformats.org/spreadsheetml/2006/main" count="353" uniqueCount="79">
  <si>
    <t>MUNICIPIO</t>
  </si>
  <si>
    <t>Habitantes</t>
  </si>
  <si>
    <t>%</t>
  </si>
  <si>
    <t>Muestra tca.</t>
  </si>
  <si>
    <t>Muestra real</t>
  </si>
  <si>
    <t>coc. Pond.</t>
  </si>
  <si>
    <t>Arrecife</t>
  </si>
  <si>
    <t>Haría</t>
  </si>
  <si>
    <t>San Bartolomé</t>
  </si>
  <si>
    <t>Teguise</t>
  </si>
  <si>
    <t>Tías</t>
  </si>
  <si>
    <t>Tinajo</t>
  </si>
  <si>
    <t>Yaiza</t>
  </si>
  <si>
    <t>LANZAROTE</t>
  </si>
  <si>
    <t>GRUPOS EDAD</t>
  </si>
  <si>
    <t>Hombres</t>
  </si>
  <si>
    <t>Mujeres</t>
  </si>
  <si>
    <t>Total</t>
  </si>
  <si>
    <t>18 - 29</t>
  </si>
  <si>
    <t>30 - 44</t>
  </si>
  <si>
    <t>45 -64</t>
  </si>
  <si>
    <t>65 Y +</t>
  </si>
  <si>
    <t>G. EDAD</t>
  </si>
  <si>
    <t>H</t>
  </si>
  <si>
    <t>M</t>
  </si>
  <si>
    <t>FUENTE</t>
  </si>
  <si>
    <t>   Instituto Canario de Estadística (ISTAC).</t>
  </si>
  <si>
    <t>ARGANA ALTA</t>
  </si>
  <si>
    <t>ARGANA BAJA</t>
  </si>
  <si>
    <t>EL CABLE</t>
  </si>
  <si>
    <t>LA CONCHA</t>
  </si>
  <si>
    <t>MANEJE</t>
  </si>
  <si>
    <t>DISEMINADO</t>
  </si>
  <si>
    <t>ALTAVISTA</t>
  </si>
  <si>
    <t>LA VEGA</t>
  </si>
  <si>
    <t>LAS SALINAS</t>
  </si>
  <si>
    <t>LOS ALONSO</t>
  </si>
  <si>
    <t>SAN FRANCISCO JAVIER</t>
  </si>
  <si>
    <t>TENORIO</t>
  </si>
  <si>
    <t>TITERROY</t>
  </si>
  <si>
    <t>VALTERRA</t>
  </si>
  <si>
    <t>EL CASCO</t>
  </si>
  <si>
    <t>PARQUE MANEJE</t>
  </si>
  <si>
    <t>PUERTO NAOS</t>
  </si>
  <si>
    <t>PUNTA GRANDE</t>
  </si>
  <si>
    <t>NÚCLEO ARRECIFE (INE)</t>
  </si>
  <si>
    <t>TOTAL ARRECIFE</t>
  </si>
  <si>
    <t>NUCLEOS</t>
  </si>
  <si>
    <t>ARRIETA</t>
  </si>
  <si>
    <t>HARÍA</t>
  </si>
  <si>
    <t>MÁGUEZ</t>
  </si>
  <si>
    <t>MALA</t>
  </si>
  <si>
    <t>PUNTA MUJERES</t>
  </si>
  <si>
    <t>RESTO</t>
  </si>
  <si>
    <t>TOTAL</t>
  </si>
  <si>
    <t>PLAYA HONDA</t>
  </si>
  <si>
    <t>GÜIME</t>
  </si>
  <si>
    <t>SAN BARTOLOMÉ</t>
  </si>
  <si>
    <t>COSTA TEGUISE</t>
  </si>
  <si>
    <t>NAZARET</t>
  </si>
  <si>
    <t>TAHÍCHE</t>
  </si>
  <si>
    <t>LA VILLA</t>
  </si>
  <si>
    <t>GUATIZA</t>
  </si>
  <si>
    <t>CALETA FAMARA</t>
  </si>
  <si>
    <t>PTO CARMEN</t>
  </si>
  <si>
    <t>TÍAS</t>
  </si>
  <si>
    <t>LA SANTA</t>
  </si>
  <si>
    <t>TINAJO</t>
  </si>
  <si>
    <t>LA VEGUETA</t>
  </si>
  <si>
    <t>MANCHA BLANCA</t>
  </si>
  <si>
    <t>EL CUCHILLO</t>
  </si>
  <si>
    <t>MONTAÑA ROJA</t>
  </si>
  <si>
    <t>PLAYA BLANCA</t>
  </si>
  <si>
    <t>RESTO P. BLANCA</t>
  </si>
  <si>
    <t>UGA</t>
  </si>
  <si>
    <t>YAIZA</t>
  </si>
  <si>
    <t>RESTO YAIZA</t>
  </si>
  <si>
    <t xml:space="preserve">Población de derecho de 18 y más años por municipio </t>
  </si>
  <si>
    <t>Población de 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</si>
</sst>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#,##0&quot;       &quot;;\-#,##0&quot;       &quot;;&quot; -&quot;#&quot;       &quot;;@\ "/>
    <numFmt numFmtId="167" formatCode="_-* #,##0\ _€_-;\-* #,##0\ _€_-;_-* \-??\ _€_-;_-@"/>
    <numFmt numFmtId="168" formatCode="0\ %"/>
  </numFmts>
  <fonts count="19" x14ac:knownFonts="1">
    <font>
      <sz val="10"/>
      <color rgb="FF000000"/>
      <name val="Arial"/>
      <scheme val="minor"/>
    </font>
    <font>
      <b/>
      <sz val="9"/>
      <color rgb="FF0000FF"/>
      <name val="Arial"/>
    </font>
    <font>
      <sz val="9"/>
      <color rgb="FF0000FF"/>
      <name val="Arial"/>
    </font>
    <font>
      <sz val="9"/>
      <color theme="1"/>
      <name val="Arial"/>
    </font>
    <font>
      <b/>
      <sz val="9"/>
      <color rgb="FF000000"/>
      <name val="Arial"/>
    </font>
    <font>
      <b/>
      <sz val="9"/>
      <color theme="1"/>
      <name val="Arial"/>
    </font>
    <font>
      <sz val="10"/>
      <color rgb="FF808080"/>
      <name val="Arial"/>
    </font>
    <font>
      <b/>
      <sz val="10"/>
      <color rgb="FF3366FF"/>
      <name val="Arial"/>
    </font>
    <font>
      <sz val="9"/>
      <color rgb="FF33CCCC"/>
      <name val="Arial"/>
    </font>
    <font>
      <sz val="10"/>
      <color theme="1"/>
      <name val="Arial"/>
    </font>
    <font>
      <b/>
      <sz val="9"/>
      <color rgb="FF33CCCC"/>
      <name val="Arial"/>
    </font>
    <font>
      <sz val="8"/>
      <color rgb="FF000000"/>
      <name val="Verdana"/>
    </font>
    <font>
      <sz val="9"/>
      <color rgb="FF808080"/>
      <name val="Arial"/>
    </font>
    <font>
      <sz val="10"/>
      <color theme="1"/>
      <name val="Arial"/>
      <scheme val="minor"/>
    </font>
    <font>
      <b/>
      <sz val="9"/>
      <color rgb="FF808080"/>
      <name val="Arial"/>
    </font>
    <font>
      <b/>
      <sz val="9"/>
      <color rgb="FF333399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808080"/>
        <bgColor rgb="FF80808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3" fontId="3" fillId="0" borderId="1" xfId="0" applyNumberFormat="1" applyFont="1" applyBorder="1" applyAlignment="1"/>
    <xf numFmtId="164" fontId="6" fillId="0" borderId="1" xfId="0" applyNumberFormat="1" applyFont="1" applyBorder="1" applyAlignment="1">
      <alignment horizontal="right" vertical="center" wrapText="1"/>
    </xf>
    <xf numFmtId="1" fontId="3" fillId="0" borderId="1" xfId="0" applyNumberFormat="1" applyFont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/>
    </xf>
    <xf numFmtId="2" fontId="8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/>
    <xf numFmtId="3" fontId="3" fillId="0" borderId="1" xfId="0" applyNumberFormat="1" applyFont="1" applyBorder="1" applyAlignment="1">
      <alignment horizontal="right" vertical="center" wrapText="1"/>
    </xf>
    <xf numFmtId="1" fontId="3" fillId="0" borderId="1" xfId="0" applyNumberFormat="1" applyFont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1" fontId="5" fillId="0" borderId="0" xfId="0" applyNumberFormat="1" applyFont="1" applyAlignment="1">
      <alignment horizontal="right"/>
    </xf>
    <xf numFmtId="0" fontId="4" fillId="2" borderId="2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0" fillId="3" borderId="1" xfId="0" applyNumberFormat="1" applyFont="1" applyFill="1" applyBorder="1" applyAlignment="1">
      <alignment horizontal="right" vertical="center"/>
    </xf>
    <xf numFmtId="166" fontId="10" fillId="3" borderId="1" xfId="0" applyNumberFormat="1" applyFont="1" applyFill="1" applyBorder="1" applyAlignment="1">
      <alignment horizontal="right" vertical="center"/>
    </xf>
    <xf numFmtId="166" fontId="10" fillId="3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Alignment="1">
      <alignment horizontal="left"/>
    </xf>
    <xf numFmtId="0" fontId="3" fillId="4" borderId="2" xfId="0" applyFont="1" applyFill="1" applyBorder="1" applyAlignment="1"/>
    <xf numFmtId="166" fontId="3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" fontId="3" fillId="4" borderId="2" xfId="0" applyNumberFormat="1" applyFont="1" applyFill="1" applyBorder="1" applyAlignment="1"/>
    <xf numFmtId="0" fontId="5" fillId="3" borderId="2" xfId="0" applyFont="1" applyFill="1" applyBorder="1" applyAlignment="1"/>
    <xf numFmtId="165" fontId="3" fillId="0" borderId="0" xfId="0" applyNumberFormat="1" applyFont="1" applyAlignment="1"/>
    <xf numFmtId="164" fontId="6" fillId="0" borderId="1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1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9" fillId="5" borderId="2" xfId="0" applyFont="1" applyFill="1" applyBorder="1" applyAlignment="1"/>
    <xf numFmtId="167" fontId="9" fillId="0" borderId="0" xfId="0" applyNumberFormat="1" applyFont="1" applyAlignment="1"/>
    <xf numFmtId="168" fontId="9" fillId="0" borderId="0" xfId="0" applyNumberFormat="1" applyFont="1" applyAlignment="1">
      <alignment horizontal="right" vertical="center" wrapText="1"/>
    </xf>
    <xf numFmtId="0" fontId="9" fillId="2" borderId="2" xfId="0" applyFont="1" applyFill="1" applyBorder="1" applyAlignment="1"/>
    <xf numFmtId="0" fontId="9" fillId="6" borderId="2" xfId="0" applyFont="1" applyFill="1" applyBorder="1" applyAlignment="1"/>
    <xf numFmtId="167" fontId="9" fillId="6" borderId="2" xfId="0" applyNumberFormat="1" applyFont="1" applyFill="1" applyBorder="1" applyAlignment="1"/>
    <xf numFmtId="168" fontId="9" fillId="6" borderId="2" xfId="0" applyNumberFormat="1" applyFont="1" applyFill="1" applyBorder="1" applyAlignment="1">
      <alignment horizontal="right" vertical="center" wrapText="1"/>
    </xf>
    <xf numFmtId="1" fontId="3" fillId="6" borderId="2" xfId="0" applyNumberFormat="1" applyFont="1" applyFill="1" applyBorder="1" applyAlignment="1">
      <alignment horizontal="right" vertical="center"/>
    </xf>
    <xf numFmtId="0" fontId="13" fillId="0" borderId="0" xfId="0" applyFont="1"/>
    <xf numFmtId="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/>
    </xf>
    <xf numFmtId="1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wrapText="1"/>
    </xf>
    <xf numFmtId="0" fontId="14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right" vertical="center"/>
    </xf>
    <xf numFmtId="1" fontId="15" fillId="3" borderId="1" xfId="0" applyNumberFormat="1" applyFont="1" applyFill="1" applyBorder="1" applyAlignment="1"/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" fontId="9" fillId="0" borderId="0" xfId="0" applyNumberFormat="1" applyFont="1" applyAlignment="1"/>
    <xf numFmtId="166" fontId="9" fillId="0" borderId="0" xfId="0" applyNumberFormat="1" applyFont="1" applyAlignment="1"/>
    <xf numFmtId="1" fontId="15" fillId="3" borderId="1" xfId="0" applyNumberFormat="1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right"/>
    </xf>
    <xf numFmtId="164" fontId="9" fillId="0" borderId="0" xfId="0" applyNumberFormat="1" applyFont="1" applyAlignment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/>
    <xf numFmtId="164" fontId="6" fillId="4" borderId="1" xfId="0" applyNumberFormat="1" applyFont="1" applyFill="1" applyBorder="1" applyAlignment="1">
      <alignment horizontal="right" vertical="center" wrapText="1"/>
    </xf>
    <xf numFmtId="1" fontId="3" fillId="4" borderId="1" xfId="0" applyNumberFormat="1" applyFont="1" applyFill="1" applyBorder="1" applyAlignment="1">
      <alignment horizontal="right" vertical="center"/>
    </xf>
    <xf numFmtId="1" fontId="5" fillId="3" borderId="2" xfId="0" applyNumberFormat="1" applyFont="1" applyFill="1" applyBorder="1" applyAlignment="1"/>
    <xf numFmtId="0" fontId="5" fillId="2" borderId="4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6" fillId="4" borderId="5" xfId="0" applyNumberFormat="1" applyFont="1" applyFill="1" applyBorder="1" applyAlignment="1">
      <alignment horizontal="right" vertical="center" wrapText="1"/>
    </xf>
    <xf numFmtId="1" fontId="10" fillId="3" borderId="1" xfId="0" applyNumberFormat="1" applyFont="1" applyFill="1" applyBorder="1" applyAlignment="1">
      <alignment horizontal="right" vertical="center"/>
    </xf>
    <xf numFmtId="0" fontId="9" fillId="0" borderId="0" xfId="0" applyFont="1" applyAlignment="1"/>
    <xf numFmtId="1" fontId="10" fillId="3" borderId="1" xfId="0" applyNumberFormat="1" applyFont="1" applyFill="1" applyBorder="1" applyAlignment="1"/>
    <xf numFmtId="0" fontId="4" fillId="2" borderId="5" xfId="0" applyFont="1" applyFill="1" applyBorder="1" applyAlignment="1">
      <alignment horizontal="center" vertical="center" wrapText="1"/>
    </xf>
    <xf numFmtId="1" fontId="3" fillId="0" borderId="0" xfId="0" applyNumberFormat="1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6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8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000"/>
  <sheetViews>
    <sheetView topLeftCell="A16" workbookViewId="0">
      <selection activeCell="I20" sqref="I20"/>
    </sheetView>
  </sheetViews>
  <sheetFormatPr baseColWidth="10" defaultColWidth="12.6640625" defaultRowHeight="15" customHeight="1" x14ac:dyDescent="0.25"/>
  <cols>
    <col min="1" max="1" width="11.6640625" customWidth="1"/>
    <col min="2" max="2" width="15.33203125" customWidth="1"/>
    <col min="3" max="4" width="11.6640625" customWidth="1"/>
    <col min="5" max="5" width="14" customWidth="1"/>
    <col min="6" max="6" width="19.109375" customWidth="1"/>
    <col min="7" max="8" width="11.6640625" customWidth="1"/>
    <col min="9" max="26" width="10" customWidth="1"/>
  </cols>
  <sheetData>
    <row r="1" spans="2:8" ht="12.75" customHeight="1" x14ac:dyDescent="0.25">
      <c r="B1" s="1"/>
      <c r="C1" s="1"/>
      <c r="D1" s="2"/>
      <c r="E1" s="1"/>
      <c r="F1" s="1"/>
      <c r="G1" s="3"/>
    </row>
    <row r="2" spans="2:8" ht="12.75" customHeight="1" x14ac:dyDescent="0.25">
      <c r="B2" s="80" t="s">
        <v>77</v>
      </c>
      <c r="C2" s="81"/>
      <c r="D2" s="81"/>
      <c r="E2" s="81"/>
      <c r="F2" s="81"/>
      <c r="G2" s="81"/>
    </row>
    <row r="3" spans="2:8" ht="12.75" customHeight="1" x14ac:dyDescent="0.25">
      <c r="B3" s="4"/>
      <c r="C3" s="4"/>
      <c r="D3" s="4"/>
      <c r="E3" s="4"/>
      <c r="F3" s="4"/>
      <c r="G3" s="4"/>
    </row>
    <row r="4" spans="2:8" ht="12.75" customHeight="1" x14ac:dyDescent="0.25">
      <c r="B4" s="5" t="s">
        <v>0</v>
      </c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</row>
    <row r="5" spans="2:8" ht="12.75" customHeight="1" x14ac:dyDescent="0.25">
      <c r="B5" s="8" t="s">
        <v>6</v>
      </c>
      <c r="C5" s="9">
        <v>50892</v>
      </c>
      <c r="D5" s="10">
        <f t="shared" ref="D5:D11" si="0">C5/$C$12</f>
        <v>0.4096463126036351</v>
      </c>
      <c r="E5" s="11">
        <f t="shared" ref="E5:E11" si="1">D5*$E$12</f>
        <v>122.89389378109053</v>
      </c>
      <c r="F5" s="12">
        <v>122.89389378109053</v>
      </c>
      <c r="G5" s="13">
        <f t="shared" ref="G5:G11" si="2">E5/F5</f>
        <v>1</v>
      </c>
      <c r="H5" s="14"/>
    </row>
    <row r="6" spans="2:8" ht="12.75" customHeight="1" x14ac:dyDescent="0.25">
      <c r="B6" s="8" t="s">
        <v>7</v>
      </c>
      <c r="C6" s="9">
        <v>4418</v>
      </c>
      <c r="D6" s="10">
        <f t="shared" si="0"/>
        <v>3.5561923467005811E-2</v>
      </c>
      <c r="E6" s="11">
        <f t="shared" si="1"/>
        <v>10.668577040101743</v>
      </c>
      <c r="F6" s="12">
        <v>10.668577040101743</v>
      </c>
      <c r="G6" s="13">
        <f t="shared" si="2"/>
        <v>1</v>
      </c>
      <c r="H6" s="14"/>
    </row>
    <row r="7" spans="2:8" ht="12" customHeight="1" x14ac:dyDescent="0.25">
      <c r="B7" s="8" t="s">
        <v>8</v>
      </c>
      <c r="C7" s="9">
        <v>15212</v>
      </c>
      <c r="D7" s="10">
        <f t="shared" si="0"/>
        <v>0.12244635124040118</v>
      </c>
      <c r="E7" s="11">
        <f t="shared" si="1"/>
        <v>36.733905372120354</v>
      </c>
      <c r="F7" s="12">
        <v>36.733905372120354</v>
      </c>
      <c r="G7" s="13">
        <f t="shared" si="2"/>
        <v>1</v>
      </c>
      <c r="H7" s="14"/>
    </row>
    <row r="8" spans="2:8" ht="12.75" customHeight="1" x14ac:dyDescent="0.25">
      <c r="B8" s="8" t="s">
        <v>9</v>
      </c>
      <c r="C8" s="9">
        <v>18192</v>
      </c>
      <c r="D8" s="10">
        <f t="shared" si="0"/>
        <v>0.14643334352914661</v>
      </c>
      <c r="E8" s="11">
        <f t="shared" si="1"/>
        <v>43.930003058743985</v>
      </c>
      <c r="F8" s="12">
        <v>43.930003058743985</v>
      </c>
      <c r="G8" s="13">
        <f t="shared" si="2"/>
        <v>1</v>
      </c>
      <c r="H8" s="14"/>
    </row>
    <row r="9" spans="2:8" ht="12.75" customHeight="1" x14ac:dyDescent="0.25">
      <c r="B9" s="8" t="s">
        <v>10</v>
      </c>
      <c r="C9" s="9">
        <v>16927</v>
      </c>
      <c r="D9" s="10">
        <f t="shared" si="0"/>
        <v>0.13625094579583688</v>
      </c>
      <c r="E9" s="11">
        <f t="shared" si="1"/>
        <v>40.875283738751065</v>
      </c>
      <c r="F9" s="12">
        <v>40.875283738751065</v>
      </c>
      <c r="G9" s="13">
        <f t="shared" si="2"/>
        <v>1</v>
      </c>
      <c r="H9" s="14"/>
    </row>
    <row r="10" spans="2:8" ht="12.75" customHeight="1" x14ac:dyDescent="0.25">
      <c r="B10" s="8" t="s">
        <v>11</v>
      </c>
      <c r="C10" s="9">
        <v>5074</v>
      </c>
      <c r="D10" s="10">
        <f t="shared" si="0"/>
        <v>4.0842281501038365E-2</v>
      </c>
      <c r="E10" s="11">
        <f t="shared" si="1"/>
        <v>12.252684450311509</v>
      </c>
      <c r="F10" s="12">
        <v>12.252684450311509</v>
      </c>
      <c r="G10" s="13">
        <f t="shared" si="2"/>
        <v>1</v>
      </c>
      <c r="H10" s="14"/>
    </row>
    <row r="11" spans="2:8" ht="12.75" customHeight="1" x14ac:dyDescent="0.25">
      <c r="B11" s="8" t="s">
        <v>12</v>
      </c>
      <c r="C11" s="9">
        <v>13519</v>
      </c>
      <c r="D11" s="10">
        <f t="shared" si="0"/>
        <v>0.10881884186293607</v>
      </c>
      <c r="E11" s="11">
        <f t="shared" si="1"/>
        <v>32.645652558880819</v>
      </c>
      <c r="F11" s="12">
        <v>32.645652558880819</v>
      </c>
      <c r="G11" s="13">
        <f t="shared" si="2"/>
        <v>1</v>
      </c>
      <c r="H11" s="14"/>
    </row>
    <row r="12" spans="2:8" ht="12.75" customHeight="1" x14ac:dyDescent="0.25">
      <c r="B12" s="8" t="s">
        <v>13</v>
      </c>
      <c r="C12" s="15">
        <v>124234</v>
      </c>
      <c r="D12" s="10">
        <f>SUM(D5:D11)</f>
        <v>1</v>
      </c>
      <c r="E12" s="16">
        <v>300</v>
      </c>
      <c r="F12" s="17">
        <v>300</v>
      </c>
      <c r="G12" s="18"/>
    </row>
    <row r="13" spans="2:8" ht="12.75" customHeight="1" x14ac:dyDescent="0.25">
      <c r="B13" s="19"/>
      <c r="C13" s="4"/>
      <c r="D13" s="4"/>
      <c r="E13" s="4"/>
      <c r="F13" s="4"/>
      <c r="G13" s="4"/>
    </row>
    <row r="14" spans="2:8" ht="12.75" customHeight="1" x14ac:dyDescent="0.25">
      <c r="B14" s="20" t="s">
        <v>14</v>
      </c>
      <c r="C14" s="21" t="s">
        <v>15</v>
      </c>
      <c r="D14" s="22" t="s">
        <v>16</v>
      </c>
      <c r="E14" s="23" t="s">
        <v>17</v>
      </c>
      <c r="F14" s="4"/>
      <c r="G14" s="4"/>
    </row>
    <row r="15" spans="2:8" ht="12.75" customHeight="1" x14ac:dyDescent="0.25">
      <c r="B15" s="8" t="s">
        <v>18</v>
      </c>
      <c r="C15" s="24">
        <f t="shared" ref="C15:C18" si="3">G27*C35</f>
        <v>27.393467166798143</v>
      </c>
      <c r="D15" s="24">
        <f t="shared" ref="D15:D18" si="4">G27*D35</f>
        <v>27.137498591367905</v>
      </c>
      <c r="E15" s="25">
        <f t="shared" ref="E15:E18" si="5">SUM(C15:D15)</f>
        <v>54.530965758166047</v>
      </c>
      <c r="F15" s="4"/>
    </row>
    <row r="16" spans="2:8" ht="12.75" customHeight="1" x14ac:dyDescent="0.25">
      <c r="B16" s="8" t="s">
        <v>19</v>
      </c>
      <c r="C16" s="24">
        <f t="shared" si="3"/>
        <v>47.721235732569184</v>
      </c>
      <c r="D16" s="24">
        <f t="shared" si="4"/>
        <v>45.675901927008709</v>
      </c>
      <c r="E16" s="25">
        <f t="shared" si="5"/>
        <v>93.397137659577893</v>
      </c>
      <c r="F16" s="4"/>
    </row>
    <row r="17" spans="2:8" ht="12.75" customHeight="1" x14ac:dyDescent="0.25">
      <c r="B17" s="8" t="s">
        <v>20</v>
      </c>
      <c r="C17" s="24">
        <f t="shared" si="3"/>
        <v>56.074021604391717</v>
      </c>
      <c r="D17" s="24">
        <f t="shared" si="4"/>
        <v>53.193167731860846</v>
      </c>
      <c r="E17" s="25">
        <f t="shared" si="5"/>
        <v>109.26718933625256</v>
      </c>
    </row>
    <row r="18" spans="2:8" ht="12.75" customHeight="1" x14ac:dyDescent="0.25">
      <c r="B18" s="8" t="s">
        <v>21</v>
      </c>
      <c r="C18" s="24">
        <f t="shared" si="3"/>
        <v>19.977622872965533</v>
      </c>
      <c r="D18" s="24">
        <f t="shared" si="4"/>
        <v>22.827084373037977</v>
      </c>
      <c r="E18" s="25">
        <f t="shared" si="5"/>
        <v>42.80470724600351</v>
      </c>
    </row>
    <row r="19" spans="2:8" ht="12.75" customHeight="1" x14ac:dyDescent="0.25">
      <c r="B19" s="8"/>
      <c r="C19" s="26">
        <f t="shared" ref="C19:E19" si="6">SUM(C15:C18)</f>
        <v>151.16634737672456</v>
      </c>
      <c r="D19" s="26">
        <f t="shared" si="6"/>
        <v>148.83365262327544</v>
      </c>
      <c r="E19" s="25">
        <f t="shared" si="6"/>
        <v>300</v>
      </c>
    </row>
    <row r="20" spans="2:8" ht="12.75" customHeight="1" x14ac:dyDescent="0.25"/>
    <row r="21" spans="2:8" ht="12.75" customHeight="1" x14ac:dyDescent="0.25"/>
    <row r="22" spans="2:8" ht="12.75" customHeight="1" x14ac:dyDescent="0.25"/>
    <row r="23" spans="2:8" ht="12.75" customHeight="1" x14ac:dyDescent="0.25"/>
    <row r="24" spans="2:8" ht="12.75" customHeight="1" x14ac:dyDescent="0.25">
      <c r="B24" s="27"/>
      <c r="C24" s="4"/>
      <c r="D24" s="4"/>
      <c r="E24" s="4"/>
      <c r="F24" s="4"/>
      <c r="G24" s="4"/>
    </row>
    <row r="25" spans="2:8" ht="12.75" customHeight="1" x14ac:dyDescent="0.25">
      <c r="B25" s="19"/>
      <c r="C25" s="4"/>
      <c r="D25" s="4"/>
      <c r="E25" s="4"/>
      <c r="F25" s="4"/>
      <c r="G25" s="4"/>
    </row>
    <row r="26" spans="2:8" ht="12.75" customHeight="1" x14ac:dyDescent="0.25">
      <c r="B26" s="20" t="s">
        <v>22</v>
      </c>
      <c r="C26" s="21" t="s">
        <v>23</v>
      </c>
      <c r="D26" s="22" t="s">
        <v>24</v>
      </c>
      <c r="E26" s="23" t="s">
        <v>17</v>
      </c>
      <c r="F26" s="21" t="s">
        <v>2</v>
      </c>
      <c r="G26" s="28"/>
    </row>
    <row r="27" spans="2:8" ht="12.75" customHeight="1" x14ac:dyDescent="0.25">
      <c r="B27" s="8" t="s">
        <v>18</v>
      </c>
      <c r="C27" s="29">
        <v>11344</v>
      </c>
      <c r="D27" s="29">
        <v>11238</v>
      </c>
      <c r="E27" s="29">
        <v>22582</v>
      </c>
      <c r="F27" s="30">
        <f t="shared" ref="F27:F31" si="7">E27/$E$31</f>
        <v>0.18176988586055348</v>
      </c>
      <c r="G27" s="31">
        <f t="shared" ref="G27:G30" si="8">F27*$G$31</f>
        <v>54.530965758166047</v>
      </c>
      <c r="H27" s="8" t="s">
        <v>18</v>
      </c>
    </row>
    <row r="28" spans="2:8" ht="12.75" customHeight="1" x14ac:dyDescent="0.25">
      <c r="B28" s="8" t="s">
        <v>19</v>
      </c>
      <c r="C28" s="29">
        <v>19762</v>
      </c>
      <c r="D28" s="29">
        <v>18915</v>
      </c>
      <c r="E28" s="29">
        <v>38677</v>
      </c>
      <c r="F28" s="30">
        <f t="shared" si="7"/>
        <v>0.31132379219859296</v>
      </c>
      <c r="G28" s="31">
        <f t="shared" si="8"/>
        <v>93.397137659577893</v>
      </c>
      <c r="H28" s="8" t="s">
        <v>19</v>
      </c>
    </row>
    <row r="29" spans="2:8" ht="12.75" customHeight="1" x14ac:dyDescent="0.25">
      <c r="B29" s="8" t="s">
        <v>20</v>
      </c>
      <c r="C29" s="29">
        <v>23221</v>
      </c>
      <c r="D29" s="29">
        <v>22028</v>
      </c>
      <c r="E29" s="29">
        <v>45249</v>
      </c>
      <c r="F29" s="30">
        <f t="shared" si="7"/>
        <v>0.36422396445417521</v>
      </c>
      <c r="G29" s="31">
        <f t="shared" si="8"/>
        <v>109.26718933625256</v>
      </c>
      <c r="H29" s="8" t="s">
        <v>20</v>
      </c>
    </row>
    <row r="30" spans="2:8" ht="12.75" customHeight="1" x14ac:dyDescent="0.25">
      <c r="B30" s="8" t="s">
        <v>21</v>
      </c>
      <c r="C30" s="29">
        <v>8273</v>
      </c>
      <c r="D30" s="29">
        <v>9453</v>
      </c>
      <c r="E30" s="29">
        <v>17726</v>
      </c>
      <c r="F30" s="30">
        <f t="shared" si="7"/>
        <v>0.14268235748667837</v>
      </c>
      <c r="G30" s="31">
        <f t="shared" si="8"/>
        <v>42.80470724600351</v>
      </c>
      <c r="H30" s="8" t="s">
        <v>21</v>
      </c>
    </row>
    <row r="31" spans="2:8" ht="12.75" customHeight="1" x14ac:dyDescent="0.25">
      <c r="B31" s="8"/>
      <c r="C31" s="29">
        <v>62600</v>
      </c>
      <c r="D31" s="29">
        <v>61634</v>
      </c>
      <c r="E31" s="29">
        <v>124234</v>
      </c>
      <c r="F31" s="30">
        <f t="shared" si="7"/>
        <v>1</v>
      </c>
      <c r="G31" s="32">
        <v>300</v>
      </c>
    </row>
    <row r="32" spans="2:8" ht="12.75" customHeight="1" x14ac:dyDescent="0.25">
      <c r="B32" s="19"/>
      <c r="C32" s="33"/>
      <c r="D32" s="33"/>
      <c r="E32" s="4"/>
      <c r="F32" s="4"/>
      <c r="G32" s="4"/>
    </row>
    <row r="33" spans="2:7" ht="12.75" customHeight="1" x14ac:dyDescent="0.25">
      <c r="B33" s="19"/>
      <c r="C33" s="4"/>
      <c r="D33" s="4"/>
      <c r="E33" s="4"/>
      <c r="F33" s="4"/>
      <c r="G33" s="4"/>
    </row>
    <row r="34" spans="2:7" ht="12.75" customHeight="1" x14ac:dyDescent="0.25">
      <c r="B34" s="20" t="s">
        <v>22</v>
      </c>
      <c r="C34" s="21" t="s">
        <v>23</v>
      </c>
      <c r="D34" s="22" t="s">
        <v>24</v>
      </c>
      <c r="E34" s="4"/>
    </row>
    <row r="35" spans="2:7" ht="12.75" customHeight="1" x14ac:dyDescent="0.25">
      <c r="B35" s="8" t="s">
        <v>18</v>
      </c>
      <c r="C35" s="34">
        <f t="shared" ref="C35:C38" si="9">C27/E27</f>
        <v>0.50234700203702065</v>
      </c>
      <c r="D35" s="34">
        <f t="shared" ref="D35:D38" si="10">D27/E27</f>
        <v>0.49765299796297935</v>
      </c>
      <c r="E35" s="4"/>
    </row>
    <row r="36" spans="2:7" ht="12.75" customHeight="1" x14ac:dyDescent="0.25">
      <c r="B36" s="8" t="s">
        <v>19</v>
      </c>
      <c r="C36" s="34">
        <f t="shared" si="9"/>
        <v>0.51094966000465392</v>
      </c>
      <c r="D36" s="34">
        <f t="shared" si="10"/>
        <v>0.48905033999534608</v>
      </c>
      <c r="E36" s="4"/>
    </row>
    <row r="37" spans="2:7" ht="12.75" customHeight="1" x14ac:dyDescent="0.25">
      <c r="B37" s="8" t="s">
        <v>20</v>
      </c>
      <c r="C37" s="34">
        <f t="shared" si="9"/>
        <v>0.5131826117704259</v>
      </c>
      <c r="D37" s="34">
        <f t="shared" si="10"/>
        <v>0.48681738822957416</v>
      </c>
      <c r="E37" s="4"/>
    </row>
    <row r="38" spans="2:7" ht="12.75" customHeight="1" x14ac:dyDescent="0.25">
      <c r="B38" s="8" t="s">
        <v>21</v>
      </c>
      <c r="C38" s="34">
        <f t="shared" si="9"/>
        <v>0.46671555906577911</v>
      </c>
      <c r="D38" s="34">
        <f t="shared" si="10"/>
        <v>0.53328444093422089</v>
      </c>
      <c r="E38" s="4"/>
    </row>
    <row r="39" spans="2:7" ht="12.75" customHeight="1" x14ac:dyDescent="0.25">
      <c r="B39" s="19"/>
      <c r="C39" s="4"/>
      <c r="D39" s="4"/>
      <c r="E39" s="4"/>
    </row>
    <row r="40" spans="2:7" ht="12.75" customHeight="1" x14ac:dyDescent="0.25">
      <c r="B40" s="27"/>
      <c r="C40" s="4"/>
      <c r="D40" s="4"/>
      <c r="E40" s="4"/>
      <c r="F40" s="4"/>
      <c r="G40" s="4"/>
    </row>
    <row r="41" spans="2:7" ht="12.75" customHeight="1" x14ac:dyDescent="0.25">
      <c r="B41" s="19"/>
      <c r="C41" s="4"/>
      <c r="D41" s="4"/>
      <c r="E41" s="4"/>
    </row>
    <row r="42" spans="2:7" ht="12.75" customHeight="1" x14ac:dyDescent="0.25">
      <c r="B42" s="19"/>
      <c r="C42" s="4"/>
      <c r="D42" s="4"/>
      <c r="E42" s="4"/>
    </row>
    <row r="43" spans="2:7" ht="12.75" customHeight="1" x14ac:dyDescent="0.25">
      <c r="B43" s="4"/>
      <c r="C43" s="4"/>
      <c r="D43" s="4"/>
      <c r="E43" s="4"/>
    </row>
    <row r="44" spans="2:7" ht="12.75" customHeight="1" x14ac:dyDescent="0.25"/>
    <row r="45" spans="2:7" ht="12.75" customHeight="1" x14ac:dyDescent="0.25">
      <c r="B45" s="35" t="s">
        <v>25</v>
      </c>
    </row>
    <row r="46" spans="2:7" ht="12.75" customHeight="1" x14ac:dyDescent="0.25">
      <c r="B46" s="35" t="s">
        <v>26</v>
      </c>
    </row>
    <row r="47" spans="2:7" ht="12.75" customHeight="1" x14ac:dyDescent="0.25"/>
    <row r="48" spans="2:7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 r:id="rId1"/>
  <headerFooter>
    <oddHeader>&amp;C&amp;A</oddHeader>
    <oddFooter>&amp;CPágina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1000"/>
  <sheetViews>
    <sheetView workbookViewId="0">
      <selection activeCell="B2" sqref="B2:G2"/>
    </sheetView>
  </sheetViews>
  <sheetFormatPr baseColWidth="10" defaultColWidth="12.6640625" defaultRowHeight="15" customHeight="1" x14ac:dyDescent="0.25"/>
  <cols>
    <col min="1" max="1" width="11.6640625" customWidth="1"/>
    <col min="2" max="2" width="23.33203125" customWidth="1"/>
    <col min="3" max="4" width="11.6640625" customWidth="1"/>
    <col min="5" max="5" width="14" customWidth="1"/>
    <col min="6" max="6" width="12" customWidth="1"/>
    <col min="7" max="13" width="11.6640625" customWidth="1"/>
    <col min="14" max="26" width="10" customWidth="1"/>
  </cols>
  <sheetData>
    <row r="1" spans="2:7" ht="12.75" customHeight="1" x14ac:dyDescent="0.25">
      <c r="B1" s="1"/>
      <c r="C1" s="1"/>
      <c r="D1" s="2"/>
      <c r="E1" s="1"/>
      <c r="F1" s="1"/>
      <c r="G1" s="3"/>
    </row>
    <row r="2" spans="2:7" ht="12.75" customHeight="1" x14ac:dyDescent="0.25">
      <c r="B2" s="82" t="s">
        <v>78</v>
      </c>
      <c r="C2" s="81"/>
      <c r="D2" s="81"/>
      <c r="E2" s="81"/>
      <c r="F2" s="81"/>
      <c r="G2" s="81"/>
    </row>
    <row r="3" spans="2:7" ht="12.75" customHeight="1" x14ac:dyDescent="0.25">
      <c r="B3" s="36"/>
      <c r="C3" s="37"/>
      <c r="D3" s="38"/>
      <c r="E3" s="39"/>
      <c r="F3" s="40"/>
      <c r="G3" s="41"/>
    </row>
    <row r="4" spans="2:7" ht="12.75" customHeight="1" x14ac:dyDescent="0.25">
      <c r="B4" s="36"/>
      <c r="C4" s="37"/>
      <c r="D4" s="38"/>
      <c r="E4" s="39"/>
      <c r="F4" s="40"/>
      <c r="G4" s="41"/>
    </row>
    <row r="5" spans="2:7" ht="12.75" customHeight="1" x14ac:dyDescent="0.25">
      <c r="B5" s="42" t="s">
        <v>27</v>
      </c>
      <c r="C5" s="43">
        <v>9686</v>
      </c>
      <c r="D5" s="44">
        <f t="shared" ref="D5:D24" si="0">C5/C$24</f>
        <v>0.15377532228360957</v>
      </c>
      <c r="E5" s="39">
        <f t="shared" ref="E5:E23" si="1">$E$24*D5</f>
        <v>18.914364640883978</v>
      </c>
      <c r="F5" s="40"/>
      <c r="G5" s="41"/>
    </row>
    <row r="6" spans="2:7" ht="12.75" customHeight="1" x14ac:dyDescent="0.25">
      <c r="B6" s="42" t="s">
        <v>28</v>
      </c>
      <c r="C6" s="43">
        <v>1537</v>
      </c>
      <c r="D6" s="44">
        <f t="shared" si="0"/>
        <v>2.4401473296500921E-2</v>
      </c>
      <c r="E6" s="39">
        <f t="shared" si="1"/>
        <v>3.0013812154696131</v>
      </c>
      <c r="F6" s="40"/>
      <c r="G6" s="41"/>
    </row>
    <row r="7" spans="2:7" ht="12.75" customHeight="1" x14ac:dyDescent="0.25">
      <c r="B7" s="42" t="s">
        <v>29</v>
      </c>
      <c r="C7" s="43">
        <v>708</v>
      </c>
      <c r="D7" s="44">
        <f t="shared" si="0"/>
        <v>1.1240236235473423E-2</v>
      </c>
      <c r="E7" s="39">
        <f t="shared" si="1"/>
        <v>1.382549056963231</v>
      </c>
      <c r="F7" s="40"/>
      <c r="G7" s="41"/>
    </row>
    <row r="8" spans="2:7" ht="12.75" customHeight="1" x14ac:dyDescent="0.25">
      <c r="B8" s="42" t="s">
        <v>30</v>
      </c>
      <c r="C8" s="43">
        <v>612</v>
      </c>
      <c r="D8" s="44">
        <f t="shared" si="0"/>
        <v>9.7161364069346546E-3</v>
      </c>
      <c r="E8" s="39">
        <f t="shared" si="1"/>
        <v>1.1950847780529625</v>
      </c>
      <c r="F8" s="40"/>
      <c r="G8" s="41"/>
    </row>
    <row r="9" spans="2:7" ht="12.75" customHeight="1" x14ac:dyDescent="0.25">
      <c r="B9" s="42" t="s">
        <v>31</v>
      </c>
      <c r="C9" s="43">
        <v>2797</v>
      </c>
      <c r="D9" s="44">
        <f t="shared" si="0"/>
        <v>4.4405283546072268E-2</v>
      </c>
      <c r="E9" s="39">
        <f t="shared" si="1"/>
        <v>5.4618498761668892</v>
      </c>
      <c r="F9" s="40"/>
      <c r="G9" s="41"/>
    </row>
    <row r="10" spans="2:7" ht="12.75" customHeight="1" x14ac:dyDescent="0.25">
      <c r="B10" s="42" t="s">
        <v>32</v>
      </c>
      <c r="C10" s="43">
        <v>891</v>
      </c>
      <c r="D10" s="44">
        <f t="shared" si="0"/>
        <v>1.4145551533625452E-2</v>
      </c>
      <c r="E10" s="39">
        <f t="shared" si="1"/>
        <v>1.7399028386359305</v>
      </c>
      <c r="F10" s="40"/>
      <c r="G10" s="41"/>
    </row>
    <row r="11" spans="2:7" ht="12.75" customHeight="1" x14ac:dyDescent="0.25">
      <c r="B11" s="45" t="s">
        <v>33</v>
      </c>
      <c r="C11" s="43">
        <v>8725</v>
      </c>
      <c r="D11" s="44">
        <f t="shared" si="0"/>
        <v>0.13851844795834128</v>
      </c>
      <c r="E11" s="39">
        <f t="shared" si="1"/>
        <v>17.037769098875977</v>
      </c>
      <c r="F11" s="40"/>
      <c r="G11" s="41"/>
    </row>
    <row r="12" spans="2:7" ht="12.75" customHeight="1" x14ac:dyDescent="0.25">
      <c r="B12" s="45" t="s">
        <v>34</v>
      </c>
      <c r="C12" s="43">
        <v>8921</v>
      </c>
      <c r="D12" s="44">
        <f t="shared" si="0"/>
        <v>0.14163015177494126</v>
      </c>
      <c r="E12" s="39">
        <f t="shared" si="1"/>
        <v>17.420508668317776</v>
      </c>
      <c r="F12" s="40"/>
      <c r="G12" s="41"/>
    </row>
    <row r="13" spans="2:7" ht="12.75" customHeight="1" x14ac:dyDescent="0.25">
      <c r="B13" s="45" t="s">
        <v>35</v>
      </c>
      <c r="C13" s="43">
        <v>3072</v>
      </c>
      <c r="D13" s="44">
        <f t="shared" si="0"/>
        <v>4.877119451324062E-2</v>
      </c>
      <c r="E13" s="39">
        <f t="shared" si="1"/>
        <v>5.9988569251285959</v>
      </c>
      <c r="F13" s="40"/>
      <c r="G13" s="41"/>
    </row>
    <row r="14" spans="2:7" ht="12.75" customHeight="1" x14ac:dyDescent="0.25">
      <c r="B14" s="45" t="s">
        <v>36</v>
      </c>
      <c r="C14" s="43">
        <v>1702</v>
      </c>
      <c r="D14" s="44">
        <f t="shared" si="0"/>
        <v>2.702101987680193E-2</v>
      </c>
      <c r="E14" s="39">
        <f t="shared" si="1"/>
        <v>3.3235854448466373</v>
      </c>
      <c r="F14" s="40"/>
      <c r="G14" s="41"/>
    </row>
    <row r="15" spans="2:7" ht="12.75" customHeight="1" x14ac:dyDescent="0.25">
      <c r="B15" s="45" t="s">
        <v>37</v>
      </c>
      <c r="C15" s="43">
        <v>3895</v>
      </c>
      <c r="D15" s="44">
        <f t="shared" si="0"/>
        <v>6.1837175334984444E-2</v>
      </c>
      <c r="E15" s="39">
        <f t="shared" si="1"/>
        <v>7.6059725662030866</v>
      </c>
      <c r="F15" s="40"/>
      <c r="G15" s="41"/>
    </row>
    <row r="16" spans="2:7" ht="12.75" customHeight="1" x14ac:dyDescent="0.25">
      <c r="B16" s="45" t="s">
        <v>38</v>
      </c>
      <c r="C16" s="43">
        <v>407</v>
      </c>
      <c r="D16" s="44">
        <f t="shared" si="0"/>
        <v>6.4615482314091576E-3</v>
      </c>
      <c r="E16" s="39">
        <f t="shared" si="1"/>
        <v>0.79477043246332635</v>
      </c>
      <c r="F16" s="40"/>
      <c r="G16" s="41"/>
    </row>
    <row r="17" spans="2:13" ht="12.75" customHeight="1" x14ac:dyDescent="0.25">
      <c r="B17" s="45" t="s">
        <v>39</v>
      </c>
      <c r="C17" s="43">
        <v>7144</v>
      </c>
      <c r="D17" s="44">
        <f t="shared" si="0"/>
        <v>0.11341842890709342</v>
      </c>
      <c r="E17" s="39">
        <f t="shared" si="1"/>
        <v>13.95046675557249</v>
      </c>
      <c r="F17" s="40"/>
      <c r="G17" s="41"/>
    </row>
    <row r="18" spans="2:13" ht="12.75" customHeight="1" x14ac:dyDescent="0.25">
      <c r="B18" s="45" t="s">
        <v>40</v>
      </c>
      <c r="C18" s="43">
        <v>3404</v>
      </c>
      <c r="D18" s="44">
        <f t="shared" si="0"/>
        <v>5.404203975360386E-2</v>
      </c>
      <c r="E18" s="39">
        <f t="shared" si="1"/>
        <v>6.6471708896932746</v>
      </c>
      <c r="F18" s="40"/>
      <c r="G18" s="41"/>
    </row>
    <row r="19" spans="2:13" ht="12.75" customHeight="1" x14ac:dyDescent="0.25">
      <c r="B19" s="45" t="s">
        <v>41</v>
      </c>
      <c r="C19" s="43">
        <v>9487</v>
      </c>
      <c r="D19" s="44">
        <f t="shared" si="0"/>
        <v>0.15061599034736775</v>
      </c>
      <c r="E19" s="39">
        <f t="shared" si="1"/>
        <v>18.525766812726232</v>
      </c>
      <c r="F19" s="40"/>
      <c r="G19" s="41"/>
    </row>
    <row r="20" spans="2:13" ht="12.75" customHeight="1" x14ac:dyDescent="0.25">
      <c r="B20" s="45" t="s">
        <v>42</v>
      </c>
      <c r="C20" s="43">
        <v>0</v>
      </c>
      <c r="D20" s="44">
        <f t="shared" si="0"/>
        <v>0</v>
      </c>
      <c r="E20" s="39">
        <f t="shared" si="1"/>
        <v>0</v>
      </c>
      <c r="F20" s="40"/>
      <c r="G20" s="41"/>
    </row>
    <row r="21" spans="2:13" ht="12.75" customHeight="1" x14ac:dyDescent="0.25">
      <c r="B21" s="45" t="s">
        <v>43</v>
      </c>
      <c r="C21" s="43">
        <v>0</v>
      </c>
      <c r="D21" s="44">
        <f t="shared" si="0"/>
        <v>0</v>
      </c>
      <c r="E21" s="39">
        <f t="shared" si="1"/>
        <v>0</v>
      </c>
      <c r="F21" s="40"/>
      <c r="G21" s="41"/>
    </row>
    <row r="22" spans="2:13" ht="12.75" customHeight="1" x14ac:dyDescent="0.25">
      <c r="B22" s="45" t="s">
        <v>44</v>
      </c>
      <c r="C22" s="43">
        <v>0</v>
      </c>
      <c r="D22" s="44">
        <f t="shared" si="0"/>
        <v>0</v>
      </c>
      <c r="E22" s="39">
        <f t="shared" si="1"/>
        <v>0</v>
      </c>
      <c r="F22" s="40"/>
      <c r="G22" s="41"/>
    </row>
    <row r="23" spans="2:13" ht="12.75" customHeight="1" x14ac:dyDescent="0.25">
      <c r="B23" s="46" t="s">
        <v>45</v>
      </c>
      <c r="C23" s="47">
        <v>46757</v>
      </c>
      <c r="D23" s="48">
        <f t="shared" si="0"/>
        <v>0.7423159966977837</v>
      </c>
      <c r="E23" s="49">
        <f t="shared" si="1"/>
        <v>91.304867593827396</v>
      </c>
      <c r="F23" s="40"/>
      <c r="G23" s="41"/>
    </row>
    <row r="24" spans="2:13" ht="12.75" customHeight="1" x14ac:dyDescent="0.25">
      <c r="B24" s="50" t="s">
        <v>46</v>
      </c>
      <c r="C24" s="43">
        <v>62988</v>
      </c>
      <c r="D24" s="44">
        <f t="shared" si="0"/>
        <v>1</v>
      </c>
      <c r="E24" s="51">
        <v>123</v>
      </c>
      <c r="F24" s="40"/>
      <c r="G24" s="41"/>
    </row>
    <row r="25" spans="2:13" ht="12.75" customHeight="1" x14ac:dyDescent="0.25">
      <c r="B25" s="36"/>
      <c r="C25" s="37"/>
      <c r="D25" s="38"/>
      <c r="E25" s="39"/>
      <c r="F25" s="40"/>
      <c r="G25" s="41"/>
    </row>
    <row r="26" spans="2:13" ht="12.75" customHeight="1" x14ac:dyDescent="0.25">
      <c r="B26" s="36"/>
      <c r="C26" s="37"/>
      <c r="D26" s="38"/>
      <c r="E26" s="39"/>
      <c r="F26" s="52"/>
      <c r="G26" s="41"/>
    </row>
    <row r="27" spans="2:13" ht="12.75" customHeight="1" x14ac:dyDescent="0.25">
      <c r="B27" s="53" t="s">
        <v>0</v>
      </c>
      <c r="C27" s="4"/>
      <c r="D27" s="4"/>
      <c r="E27" s="4"/>
      <c r="F27" s="4"/>
    </row>
    <row r="28" spans="2:13" ht="12.75" customHeight="1" x14ac:dyDescent="0.25">
      <c r="B28" s="20" t="s">
        <v>14</v>
      </c>
      <c r="C28" s="21" t="s">
        <v>15</v>
      </c>
      <c r="D28" s="22" t="s">
        <v>16</v>
      </c>
      <c r="E28" s="23" t="s">
        <v>17</v>
      </c>
      <c r="F28" s="4"/>
      <c r="M28" s="54"/>
    </row>
    <row r="29" spans="2:13" ht="12.75" customHeight="1" x14ac:dyDescent="0.25">
      <c r="B29" s="8" t="s">
        <v>18</v>
      </c>
      <c r="C29" s="24">
        <f t="shared" ref="C29:C32" si="2">G41*C49</f>
        <v>12.340603631219052</v>
      </c>
      <c r="D29" s="24">
        <f t="shared" ref="D29:D32" si="3">G41*D49</f>
        <v>12.086830936099977</v>
      </c>
      <c r="E29" s="25">
        <f t="shared" ref="E29:E32" si="4">SUM(C29:D29)</f>
        <v>24.427434567319029</v>
      </c>
      <c r="F29" s="4"/>
    </row>
    <row r="30" spans="2:13" ht="12.75" customHeight="1" x14ac:dyDescent="0.25">
      <c r="B30" s="8" t="s">
        <v>19</v>
      </c>
      <c r="C30" s="24">
        <f t="shared" si="2"/>
        <v>19.738681914642768</v>
      </c>
      <c r="D30" s="24">
        <f t="shared" si="3"/>
        <v>19.272223532185805</v>
      </c>
      <c r="E30" s="25">
        <f t="shared" si="4"/>
        <v>39.010905446828573</v>
      </c>
      <c r="F30" s="4"/>
    </row>
    <row r="31" spans="2:13" ht="12.75" customHeight="1" x14ac:dyDescent="0.25">
      <c r="B31" s="8" t="s">
        <v>20</v>
      </c>
      <c r="C31" s="24">
        <f t="shared" si="2"/>
        <v>22.005717991039852</v>
      </c>
      <c r="D31" s="24">
        <f t="shared" si="3"/>
        <v>21.399080405564728</v>
      </c>
      <c r="E31" s="25">
        <f t="shared" si="4"/>
        <v>43.404798396604576</v>
      </c>
    </row>
    <row r="32" spans="2:13" ht="12.75" customHeight="1" x14ac:dyDescent="0.25">
      <c r="B32" s="8" t="s">
        <v>21</v>
      </c>
      <c r="C32" s="24">
        <f t="shared" si="2"/>
        <v>7.1588068851685911</v>
      </c>
      <c r="D32" s="24">
        <f t="shared" si="3"/>
        <v>8.9980547040792249</v>
      </c>
      <c r="E32" s="25">
        <f t="shared" si="4"/>
        <v>16.156861589247818</v>
      </c>
    </row>
    <row r="33" spans="2:8" ht="12.75" customHeight="1" x14ac:dyDescent="0.25">
      <c r="B33" s="8"/>
      <c r="C33" s="26">
        <f t="shared" ref="C33:E33" si="5">SUM(C29:C32)</f>
        <v>61.243810422070268</v>
      </c>
      <c r="D33" s="26">
        <f t="shared" si="5"/>
        <v>61.756189577929732</v>
      </c>
      <c r="E33" s="25">
        <f t="shared" si="5"/>
        <v>123</v>
      </c>
    </row>
    <row r="34" spans="2:8" ht="12.75" customHeight="1" x14ac:dyDescent="0.25"/>
    <row r="35" spans="2:8" ht="12.75" customHeight="1" x14ac:dyDescent="0.25"/>
    <row r="36" spans="2:8" ht="12.75" customHeight="1" x14ac:dyDescent="0.25"/>
    <row r="37" spans="2:8" ht="12.75" customHeight="1" x14ac:dyDescent="0.25"/>
    <row r="38" spans="2:8" ht="12.75" customHeight="1" x14ac:dyDescent="0.25">
      <c r="B38" s="27"/>
      <c r="C38" s="4"/>
      <c r="D38" s="4"/>
      <c r="E38" s="4"/>
      <c r="F38" s="4"/>
      <c r="G38" s="4"/>
    </row>
    <row r="39" spans="2:8" ht="12.75" customHeight="1" x14ac:dyDescent="0.25">
      <c r="B39" s="19"/>
      <c r="C39" s="4"/>
      <c r="D39" s="4"/>
      <c r="E39" s="4"/>
      <c r="F39" s="4"/>
      <c r="G39" s="4"/>
    </row>
    <row r="40" spans="2:8" ht="12.75" customHeight="1" x14ac:dyDescent="0.25">
      <c r="B40" s="20" t="s">
        <v>22</v>
      </c>
      <c r="C40" s="21" t="s">
        <v>23</v>
      </c>
      <c r="D40" s="22" t="s">
        <v>24</v>
      </c>
      <c r="E40" s="23" t="s">
        <v>17</v>
      </c>
      <c r="F40" s="55" t="s">
        <v>2</v>
      </c>
      <c r="G40" s="28"/>
    </row>
    <row r="41" spans="2:8" ht="12.75" customHeight="1" x14ac:dyDescent="0.25">
      <c r="B41" s="8" t="s">
        <v>18</v>
      </c>
      <c r="C41" s="29">
        <v>5106</v>
      </c>
      <c r="D41" s="29">
        <v>5001</v>
      </c>
      <c r="E41" s="29">
        <f t="shared" ref="E41:E44" si="6">SUM(C41:D41)</f>
        <v>10107</v>
      </c>
      <c r="F41" s="30">
        <f t="shared" ref="F41:F45" si="7">E41/$E$45</f>
        <v>0.19859702900259374</v>
      </c>
      <c r="G41" s="31">
        <f t="shared" ref="G41:G44" si="8">F41*G$45</f>
        <v>24.427434567319029</v>
      </c>
      <c r="H41" s="8" t="s">
        <v>18</v>
      </c>
    </row>
    <row r="42" spans="2:8" ht="12.75" customHeight="1" x14ac:dyDescent="0.25">
      <c r="B42" s="8" t="s">
        <v>19</v>
      </c>
      <c r="C42" s="29">
        <v>8167</v>
      </c>
      <c r="D42" s="29">
        <v>7974</v>
      </c>
      <c r="E42" s="29">
        <f t="shared" si="6"/>
        <v>16141</v>
      </c>
      <c r="F42" s="30">
        <f t="shared" si="7"/>
        <v>0.31716183290104533</v>
      </c>
      <c r="G42" s="31">
        <f t="shared" si="8"/>
        <v>39.010905446828573</v>
      </c>
      <c r="H42" s="8" t="s">
        <v>19</v>
      </c>
    </row>
    <row r="43" spans="2:8" ht="12.75" customHeight="1" x14ac:dyDescent="0.25">
      <c r="B43" s="8" t="s">
        <v>20</v>
      </c>
      <c r="C43" s="29">
        <v>9105</v>
      </c>
      <c r="D43" s="29">
        <v>8854</v>
      </c>
      <c r="E43" s="29">
        <f t="shared" si="6"/>
        <v>17959</v>
      </c>
      <c r="F43" s="30">
        <f t="shared" si="7"/>
        <v>0.35288453980979329</v>
      </c>
      <c r="G43" s="31">
        <f t="shared" si="8"/>
        <v>43.404798396604576</v>
      </c>
      <c r="H43" s="8" t="s">
        <v>20</v>
      </c>
    </row>
    <row r="44" spans="2:8" ht="12.75" customHeight="1" x14ac:dyDescent="0.25">
      <c r="B44" s="8" t="s">
        <v>21</v>
      </c>
      <c r="C44" s="29">
        <v>2962</v>
      </c>
      <c r="D44" s="29">
        <v>3723</v>
      </c>
      <c r="E44" s="29">
        <f t="shared" si="6"/>
        <v>6685</v>
      </c>
      <c r="F44" s="30">
        <f t="shared" si="7"/>
        <v>0.13135659828656762</v>
      </c>
      <c r="G44" s="31">
        <f t="shared" si="8"/>
        <v>16.156861589247818</v>
      </c>
      <c r="H44" s="8" t="s">
        <v>21</v>
      </c>
    </row>
    <row r="45" spans="2:8" ht="12.75" customHeight="1" x14ac:dyDescent="0.25">
      <c r="B45" s="8"/>
      <c r="C45" s="29">
        <f t="shared" ref="C45:E45" si="9">SUM(C41:C44)</f>
        <v>25340</v>
      </c>
      <c r="D45" s="29">
        <f t="shared" si="9"/>
        <v>25552</v>
      </c>
      <c r="E45" s="29">
        <f t="shared" si="9"/>
        <v>50892</v>
      </c>
      <c r="F45" s="56">
        <f t="shared" si="7"/>
        <v>1</v>
      </c>
      <c r="G45" s="57">
        <v>123</v>
      </c>
    </row>
    <row r="46" spans="2:8" ht="12.75" customHeight="1" x14ac:dyDescent="0.25">
      <c r="B46" s="19"/>
      <c r="C46" s="33"/>
      <c r="D46" s="33"/>
      <c r="E46" s="4"/>
      <c r="F46" s="4"/>
      <c r="G46" s="4"/>
    </row>
    <row r="47" spans="2:8" ht="12.75" customHeight="1" x14ac:dyDescent="0.25">
      <c r="B47" s="19"/>
      <c r="C47" s="4"/>
      <c r="D47" s="4"/>
      <c r="E47" s="4"/>
      <c r="F47" s="4"/>
      <c r="G47" s="4"/>
    </row>
    <row r="48" spans="2:8" ht="12.75" customHeight="1" x14ac:dyDescent="0.25">
      <c r="B48" s="20" t="s">
        <v>22</v>
      </c>
      <c r="C48" s="21" t="s">
        <v>23</v>
      </c>
      <c r="D48" s="22" t="s">
        <v>24</v>
      </c>
      <c r="E48" s="4"/>
    </row>
    <row r="49" spans="2:6" ht="12.75" customHeight="1" x14ac:dyDescent="0.25">
      <c r="B49" s="8" t="s">
        <v>18</v>
      </c>
      <c r="C49" s="34">
        <f t="shared" ref="C49:C52" si="10">C41/E41</f>
        <v>0.5051944197091125</v>
      </c>
      <c r="D49" s="34">
        <f t="shared" ref="D49:D52" si="11">D41/E41</f>
        <v>0.4948055802908875</v>
      </c>
      <c r="E49" s="4"/>
    </row>
    <row r="50" spans="2:6" ht="12.75" customHeight="1" x14ac:dyDescent="0.25">
      <c r="B50" s="8" t="s">
        <v>19</v>
      </c>
      <c r="C50" s="34">
        <f t="shared" si="10"/>
        <v>0.50597856390558205</v>
      </c>
      <c r="D50" s="34">
        <f t="shared" si="11"/>
        <v>0.49402143609441795</v>
      </c>
      <c r="E50" s="4"/>
    </row>
    <row r="51" spans="2:6" ht="12.75" customHeight="1" x14ac:dyDescent="0.25">
      <c r="B51" s="8" t="s">
        <v>20</v>
      </c>
      <c r="C51" s="34">
        <f t="shared" si="10"/>
        <v>0.5069881396514283</v>
      </c>
      <c r="D51" s="34">
        <f t="shared" si="11"/>
        <v>0.49301186034857175</v>
      </c>
      <c r="E51" s="4"/>
    </row>
    <row r="52" spans="2:6" ht="12.75" customHeight="1" x14ac:dyDescent="0.25">
      <c r="B52" s="8" t="s">
        <v>21</v>
      </c>
      <c r="C52" s="34">
        <f t="shared" si="10"/>
        <v>0.44308152580403887</v>
      </c>
      <c r="D52" s="34">
        <f t="shared" si="11"/>
        <v>0.55691847419596108</v>
      </c>
      <c r="E52" s="4"/>
    </row>
    <row r="53" spans="2:6" ht="12.75" customHeight="1" x14ac:dyDescent="0.25">
      <c r="B53" s="8"/>
      <c r="C53" s="58"/>
      <c r="D53" s="58"/>
      <c r="E53" s="4"/>
    </row>
    <row r="54" spans="2:6" ht="12.75" customHeight="1" x14ac:dyDescent="0.25">
      <c r="B54" s="36"/>
      <c r="C54" s="59"/>
      <c r="D54" s="59"/>
      <c r="E54" s="59"/>
      <c r="F54" s="4"/>
    </row>
    <row r="55" spans="2:6" ht="12.75" customHeight="1" x14ac:dyDescent="0.25"/>
    <row r="56" spans="2:6" ht="12.75" customHeight="1" x14ac:dyDescent="0.25"/>
    <row r="57" spans="2:6" ht="12.75" customHeight="1" x14ac:dyDescent="0.25">
      <c r="D57" s="14"/>
      <c r="E57" s="60"/>
    </row>
    <row r="58" spans="2:6" ht="12.75" customHeight="1" x14ac:dyDescent="0.25"/>
    <row r="59" spans="2:6" ht="12.75" customHeight="1" x14ac:dyDescent="0.25"/>
    <row r="60" spans="2:6" ht="12.75" customHeight="1" x14ac:dyDescent="0.25"/>
    <row r="61" spans="2:6" ht="12.75" customHeight="1" x14ac:dyDescent="0.25"/>
    <row r="62" spans="2:6" ht="12.75" customHeight="1" x14ac:dyDescent="0.25"/>
    <row r="63" spans="2:6" ht="12.75" customHeight="1" x14ac:dyDescent="0.25"/>
    <row r="64" spans="2:6" ht="12.75" customHeight="1" x14ac:dyDescent="0.25"/>
    <row r="65" spans="5:5" ht="12.75" customHeight="1" x14ac:dyDescent="0.25"/>
    <row r="66" spans="5:5" ht="12.75" customHeight="1" x14ac:dyDescent="0.25"/>
    <row r="67" spans="5:5" ht="12.75" customHeight="1" x14ac:dyDescent="0.25">
      <c r="E67" s="61"/>
    </row>
    <row r="68" spans="5:5" ht="12.75" customHeight="1" x14ac:dyDescent="0.25">
      <c r="E68" s="61"/>
    </row>
    <row r="69" spans="5:5" ht="12.75" customHeight="1" x14ac:dyDescent="0.25"/>
    <row r="70" spans="5:5" ht="12.75" customHeight="1" x14ac:dyDescent="0.25"/>
    <row r="71" spans="5:5" ht="12.75" customHeight="1" x14ac:dyDescent="0.25"/>
    <row r="72" spans="5:5" ht="12.75" customHeight="1" x14ac:dyDescent="0.25"/>
    <row r="73" spans="5:5" ht="12.75" customHeight="1" x14ac:dyDescent="0.25"/>
    <row r="74" spans="5:5" ht="12.75" customHeight="1" x14ac:dyDescent="0.25"/>
    <row r="75" spans="5:5" ht="12.75" customHeight="1" x14ac:dyDescent="0.25"/>
    <row r="76" spans="5:5" ht="12.75" customHeight="1" x14ac:dyDescent="0.25"/>
    <row r="77" spans="5:5" ht="12.75" customHeight="1" x14ac:dyDescent="0.25"/>
    <row r="78" spans="5:5" ht="12.75" customHeight="1" x14ac:dyDescent="0.25"/>
    <row r="79" spans="5:5" ht="12.75" customHeight="1" x14ac:dyDescent="0.25"/>
    <row r="80" spans="5:5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spans="2:4" ht="12.75" customHeight="1" x14ac:dyDescent="0.25"/>
    <row r="98" spans="2:4" ht="12.75" customHeight="1" x14ac:dyDescent="0.25"/>
    <row r="99" spans="2:4" ht="12.75" customHeight="1" x14ac:dyDescent="0.25"/>
    <row r="100" spans="2:4" ht="12.75" customHeight="1" x14ac:dyDescent="0.25"/>
    <row r="101" spans="2:4" ht="12.75" customHeight="1" x14ac:dyDescent="0.25"/>
    <row r="102" spans="2:4" ht="12.75" customHeight="1" x14ac:dyDescent="0.25">
      <c r="B102" s="50" t="s">
        <v>46</v>
      </c>
    </row>
    <row r="103" spans="2:4" ht="12.75" customHeight="1" x14ac:dyDescent="0.25">
      <c r="B103" s="50" t="s">
        <v>27</v>
      </c>
      <c r="D103" s="60">
        <v>8966</v>
      </c>
    </row>
    <row r="104" spans="2:4" ht="12.75" customHeight="1" x14ac:dyDescent="0.25">
      <c r="B104" s="50" t="s">
        <v>28</v>
      </c>
      <c r="D104" s="60">
        <v>1411</v>
      </c>
    </row>
    <row r="105" spans="2:4" ht="12.75" customHeight="1" x14ac:dyDescent="0.25">
      <c r="B105" s="50" t="s">
        <v>29</v>
      </c>
      <c r="D105" s="60">
        <v>688</v>
      </c>
    </row>
    <row r="106" spans="2:4" ht="12.75" customHeight="1" x14ac:dyDescent="0.25">
      <c r="B106" s="50" t="s">
        <v>30</v>
      </c>
      <c r="D106" s="60">
        <v>585</v>
      </c>
    </row>
    <row r="107" spans="2:4" ht="12.75" customHeight="1" x14ac:dyDescent="0.25">
      <c r="B107" s="50" t="s">
        <v>31</v>
      </c>
      <c r="D107" s="60">
        <v>2584</v>
      </c>
    </row>
    <row r="108" spans="2:4" ht="12.75" customHeight="1" x14ac:dyDescent="0.25">
      <c r="B108" s="50" t="s">
        <v>32</v>
      </c>
      <c r="D108" s="60">
        <v>858</v>
      </c>
    </row>
    <row r="109" spans="2:4" ht="12.75" customHeight="1" x14ac:dyDescent="0.25">
      <c r="B109" s="50" t="s">
        <v>33</v>
      </c>
      <c r="D109" s="60">
        <v>8337</v>
      </c>
    </row>
    <row r="110" spans="2:4" ht="12.75" customHeight="1" x14ac:dyDescent="0.25">
      <c r="B110" s="50" t="s">
        <v>34</v>
      </c>
      <c r="D110" s="60">
        <v>8525</v>
      </c>
    </row>
    <row r="111" spans="2:4" ht="12.75" customHeight="1" x14ac:dyDescent="0.25">
      <c r="B111" s="50" t="s">
        <v>35</v>
      </c>
      <c r="D111" s="60">
        <v>2935</v>
      </c>
    </row>
    <row r="112" spans="2:4" ht="12.75" customHeight="1" x14ac:dyDescent="0.25">
      <c r="B112" s="50" t="s">
        <v>36</v>
      </c>
      <c r="D112" s="60">
        <v>1626</v>
      </c>
    </row>
    <row r="113" spans="2:4" ht="12.75" customHeight="1" x14ac:dyDescent="0.25">
      <c r="B113" s="50" t="s">
        <v>37</v>
      </c>
      <c r="D113" s="60">
        <v>3722</v>
      </c>
    </row>
    <row r="114" spans="2:4" ht="12.75" customHeight="1" x14ac:dyDescent="0.25">
      <c r="B114" s="50" t="s">
        <v>38</v>
      </c>
      <c r="D114" s="60">
        <v>389</v>
      </c>
    </row>
    <row r="115" spans="2:4" ht="12.75" customHeight="1" x14ac:dyDescent="0.25">
      <c r="B115" s="50" t="s">
        <v>39</v>
      </c>
      <c r="D115" s="60">
        <v>6827</v>
      </c>
    </row>
    <row r="116" spans="2:4" ht="12.75" customHeight="1" x14ac:dyDescent="0.25">
      <c r="B116" s="50" t="s">
        <v>40</v>
      </c>
      <c r="D116" s="60">
        <v>3253</v>
      </c>
    </row>
    <row r="117" spans="2:4" ht="12.75" customHeight="1" x14ac:dyDescent="0.25">
      <c r="B117" s="50" t="s">
        <v>41</v>
      </c>
      <c r="D117" s="60">
        <v>9065</v>
      </c>
    </row>
    <row r="118" spans="2:4" ht="12.75" customHeight="1" x14ac:dyDescent="0.25">
      <c r="B118" s="50" t="s">
        <v>42</v>
      </c>
      <c r="D118" s="60">
        <v>0</v>
      </c>
    </row>
    <row r="119" spans="2:4" ht="12.75" customHeight="1" x14ac:dyDescent="0.25">
      <c r="B119" s="50" t="s">
        <v>43</v>
      </c>
      <c r="D119" s="60">
        <v>0</v>
      </c>
    </row>
    <row r="120" spans="2:4" ht="12.75" customHeight="1" x14ac:dyDescent="0.25">
      <c r="B120" s="50" t="s">
        <v>44</v>
      </c>
      <c r="D120" s="60">
        <v>0</v>
      </c>
    </row>
    <row r="121" spans="2:4" ht="12.75" customHeight="1" x14ac:dyDescent="0.25">
      <c r="B121" s="50" t="s">
        <v>45</v>
      </c>
      <c r="D121" s="60">
        <v>44679</v>
      </c>
    </row>
    <row r="122" spans="2:4" ht="12.75" customHeight="1" x14ac:dyDescent="0.25">
      <c r="B122" s="50" t="s">
        <v>46</v>
      </c>
      <c r="D122" s="60">
        <v>59771</v>
      </c>
    </row>
    <row r="123" spans="2:4" ht="12.75" customHeight="1" x14ac:dyDescent="0.25"/>
    <row r="124" spans="2:4" ht="12.75" customHeight="1" x14ac:dyDescent="0.25"/>
    <row r="125" spans="2:4" ht="12.75" customHeight="1" x14ac:dyDescent="0.25"/>
    <row r="126" spans="2:4" ht="12.75" customHeight="1" x14ac:dyDescent="0.25"/>
    <row r="127" spans="2:4" ht="12.75" customHeight="1" x14ac:dyDescent="0.25"/>
    <row r="128" spans="2:4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000"/>
  <sheetViews>
    <sheetView tabSelected="1" workbookViewId="0">
      <selection activeCell="K18" sqref="K18"/>
    </sheetView>
  </sheetViews>
  <sheetFormatPr baseColWidth="10" defaultColWidth="12.6640625" defaultRowHeight="15" customHeight="1" x14ac:dyDescent="0.25"/>
  <cols>
    <col min="1" max="1" width="11.6640625" customWidth="1"/>
    <col min="2" max="2" width="15.33203125" customWidth="1"/>
    <col min="3" max="4" width="11.6640625" customWidth="1"/>
    <col min="5" max="5" width="14" customWidth="1"/>
    <col min="6" max="6" width="19.109375" customWidth="1"/>
    <col min="7" max="8" width="11.6640625" customWidth="1"/>
    <col min="9" max="26" width="10" customWidth="1"/>
  </cols>
  <sheetData>
    <row r="1" spans="2:7" ht="12.75" customHeight="1" x14ac:dyDescent="0.25">
      <c r="B1" s="1"/>
      <c r="C1" s="1"/>
      <c r="D1" s="2"/>
      <c r="E1" s="1"/>
      <c r="F1" s="1"/>
      <c r="G1" s="3"/>
    </row>
    <row r="2" spans="2:7" ht="12.75" customHeight="1" x14ac:dyDescent="0.25">
      <c r="B2" s="82" t="s">
        <v>78</v>
      </c>
      <c r="C2" s="81"/>
      <c r="D2" s="81"/>
      <c r="E2" s="81"/>
      <c r="F2" s="81"/>
      <c r="G2" s="81"/>
    </row>
    <row r="3" spans="2:7" ht="12.75" customHeight="1" x14ac:dyDescent="0.25">
      <c r="B3" s="4"/>
      <c r="C3" s="4"/>
      <c r="D3" s="4"/>
      <c r="E3" s="4"/>
      <c r="F3" s="4"/>
      <c r="G3" s="4"/>
    </row>
    <row r="4" spans="2:7" ht="12.75" customHeight="1" x14ac:dyDescent="0.25">
      <c r="B4" s="5" t="s">
        <v>47</v>
      </c>
      <c r="C4" s="6" t="s">
        <v>1</v>
      </c>
      <c r="D4" s="6" t="s">
        <v>2</v>
      </c>
      <c r="E4" s="7" t="s">
        <v>3</v>
      </c>
    </row>
    <row r="5" spans="2:7" ht="12.75" customHeight="1" x14ac:dyDescent="0.25">
      <c r="B5" s="8" t="s">
        <v>48</v>
      </c>
      <c r="C5" s="9">
        <v>1017</v>
      </c>
      <c r="D5" s="10">
        <f t="shared" ref="D5:D10" si="0">C5/$C$11</f>
        <v>0.19851649424165527</v>
      </c>
      <c r="E5" s="11">
        <f t="shared" ref="E5:E10" si="1">D5*$E$11</f>
        <v>2.1836814366582078</v>
      </c>
      <c r="F5" s="14"/>
    </row>
    <row r="6" spans="2:7" ht="12.75" customHeight="1" x14ac:dyDescent="0.25">
      <c r="B6" s="8" t="s">
        <v>49</v>
      </c>
      <c r="C6" s="9">
        <v>981</v>
      </c>
      <c r="D6" s="10">
        <f t="shared" si="0"/>
        <v>0.19148936170212766</v>
      </c>
      <c r="E6" s="11">
        <f t="shared" si="1"/>
        <v>2.1063829787234041</v>
      </c>
      <c r="F6" s="14"/>
    </row>
    <row r="7" spans="2:7" ht="12" customHeight="1" x14ac:dyDescent="0.25">
      <c r="B7" s="8" t="s">
        <v>50</v>
      </c>
      <c r="C7" s="9">
        <v>576</v>
      </c>
      <c r="D7" s="10">
        <f t="shared" si="0"/>
        <v>0.11243412063244193</v>
      </c>
      <c r="E7" s="11">
        <f t="shared" si="1"/>
        <v>1.2367753269568613</v>
      </c>
      <c r="F7" s="14"/>
    </row>
    <row r="8" spans="2:7" ht="12.75" customHeight="1" x14ac:dyDescent="0.25">
      <c r="B8" s="8" t="s">
        <v>51</v>
      </c>
      <c r="C8" s="9">
        <v>497</v>
      </c>
      <c r="D8" s="10">
        <f t="shared" si="0"/>
        <v>9.7013468670700764E-2</v>
      </c>
      <c r="E8" s="11">
        <f t="shared" si="1"/>
        <v>1.0671481553777085</v>
      </c>
      <c r="F8" s="14"/>
    </row>
    <row r="9" spans="2:7" ht="12.75" customHeight="1" x14ac:dyDescent="0.25">
      <c r="B9" s="8" t="s">
        <v>52</v>
      </c>
      <c r="C9" s="9">
        <v>1260</v>
      </c>
      <c r="D9" s="10">
        <f t="shared" si="0"/>
        <v>0.24594963888346671</v>
      </c>
      <c r="E9" s="11">
        <f t="shared" si="1"/>
        <v>2.7054460277181338</v>
      </c>
      <c r="F9" s="14"/>
    </row>
    <row r="10" spans="2:7" ht="12.75" customHeight="1" x14ac:dyDescent="0.25">
      <c r="B10" s="8" t="s">
        <v>53</v>
      </c>
      <c r="C10" s="9">
        <v>792</v>
      </c>
      <c r="D10" s="10">
        <f t="shared" si="0"/>
        <v>0.15459691586960767</v>
      </c>
      <c r="E10" s="11">
        <f t="shared" si="1"/>
        <v>1.7005660745656843</v>
      </c>
      <c r="F10" s="14"/>
    </row>
    <row r="11" spans="2:7" ht="12.75" customHeight="1" x14ac:dyDescent="0.25">
      <c r="B11" s="8" t="s">
        <v>54</v>
      </c>
      <c r="C11" s="15">
        <f t="shared" ref="C11:D11" si="2">SUM(C5:C10)</f>
        <v>5123</v>
      </c>
      <c r="D11" s="10">
        <f t="shared" si="2"/>
        <v>1</v>
      </c>
      <c r="E11" s="62">
        <v>11</v>
      </c>
    </row>
    <row r="12" spans="2:7" ht="12.75" customHeight="1" x14ac:dyDescent="0.25">
      <c r="B12" s="36"/>
      <c r="C12" s="37"/>
      <c r="D12" s="38"/>
      <c r="E12" s="39"/>
      <c r="F12" s="63"/>
      <c r="G12" s="41"/>
    </row>
    <row r="13" spans="2:7" ht="12.75" customHeight="1" x14ac:dyDescent="0.25">
      <c r="B13" s="19"/>
      <c r="C13" s="4"/>
      <c r="D13" s="4"/>
      <c r="E13" s="4"/>
      <c r="F13" s="4"/>
      <c r="G13" s="4"/>
    </row>
    <row r="14" spans="2:7" ht="12.75" customHeight="1" x14ac:dyDescent="0.25">
      <c r="B14" s="20" t="s">
        <v>14</v>
      </c>
      <c r="C14" s="21" t="s">
        <v>15</v>
      </c>
      <c r="D14" s="22" t="s">
        <v>16</v>
      </c>
      <c r="E14" s="23" t="s">
        <v>17</v>
      </c>
      <c r="F14" s="4"/>
      <c r="G14" s="4"/>
    </row>
    <row r="15" spans="2:7" ht="12.75" customHeight="1" x14ac:dyDescent="0.25">
      <c r="B15" s="8" t="s">
        <v>18</v>
      </c>
      <c r="C15" s="24">
        <f t="shared" ref="C15:C18" si="3">G27*C35</f>
        <v>0.80172023540063386</v>
      </c>
      <c r="D15" s="24">
        <f t="shared" ref="D15:D18" si="4">G27*D35</f>
        <v>0.74943413309189688</v>
      </c>
      <c r="E15" s="25">
        <f t="shared" ref="E15:E18" si="5">SUM(C15:D15)</f>
        <v>1.5511543684925306</v>
      </c>
      <c r="F15" s="4"/>
    </row>
    <row r="16" spans="2:7" ht="12.75" customHeight="1" x14ac:dyDescent="0.25">
      <c r="B16" s="8" t="s">
        <v>19</v>
      </c>
      <c r="C16" s="24">
        <f t="shared" si="3"/>
        <v>1.416704391127207</v>
      </c>
      <c r="D16" s="24">
        <f t="shared" si="4"/>
        <v>1.2324581258488003</v>
      </c>
      <c r="E16" s="25">
        <f t="shared" si="5"/>
        <v>2.6491625169760074</v>
      </c>
      <c r="F16" s="4"/>
    </row>
    <row r="17" spans="2:8" ht="12.75" customHeight="1" x14ac:dyDescent="0.25">
      <c r="B17" s="8" t="s">
        <v>20</v>
      </c>
      <c r="C17" s="24">
        <f t="shared" si="3"/>
        <v>2.2283838841104573</v>
      </c>
      <c r="D17" s="24">
        <f t="shared" si="4"/>
        <v>1.9569941149841559</v>
      </c>
      <c r="E17" s="25">
        <f t="shared" si="5"/>
        <v>4.1853779990946132</v>
      </c>
    </row>
    <row r="18" spans="2:8" ht="12.75" customHeight="1" x14ac:dyDescent="0.25">
      <c r="B18" s="8" t="s">
        <v>21</v>
      </c>
      <c r="C18" s="24">
        <f t="shared" si="3"/>
        <v>1.2648257129923042</v>
      </c>
      <c r="D18" s="24">
        <f t="shared" si="4"/>
        <v>1.3494794024445451</v>
      </c>
      <c r="E18" s="25">
        <f t="shared" si="5"/>
        <v>2.6143051154368493</v>
      </c>
    </row>
    <row r="19" spans="2:8" ht="12.75" customHeight="1" x14ac:dyDescent="0.25">
      <c r="B19" s="8"/>
      <c r="C19" s="26">
        <f t="shared" ref="C19:E19" si="6">SUM(C15:C18)</f>
        <v>5.711634223630603</v>
      </c>
      <c r="D19" s="26">
        <f t="shared" si="6"/>
        <v>5.2883657763693979</v>
      </c>
      <c r="E19" s="25">
        <f t="shared" si="6"/>
        <v>11</v>
      </c>
    </row>
    <row r="20" spans="2:8" ht="12.75" customHeight="1" x14ac:dyDescent="0.25"/>
    <row r="21" spans="2:8" ht="12.75" customHeight="1" x14ac:dyDescent="0.25"/>
    <row r="22" spans="2:8" ht="12.75" customHeight="1" x14ac:dyDescent="0.25"/>
    <row r="23" spans="2:8" ht="12.75" customHeight="1" x14ac:dyDescent="0.25"/>
    <row r="24" spans="2:8" ht="12.75" customHeight="1" x14ac:dyDescent="0.25">
      <c r="B24" s="27"/>
      <c r="C24" s="4"/>
      <c r="D24" s="4"/>
      <c r="E24" s="4"/>
      <c r="F24" s="4"/>
      <c r="G24" s="4"/>
    </row>
    <row r="25" spans="2:8" ht="12.75" customHeight="1" x14ac:dyDescent="0.25">
      <c r="B25" s="19"/>
      <c r="C25" s="4"/>
      <c r="D25" s="4"/>
      <c r="E25" s="4"/>
      <c r="F25" s="4"/>
      <c r="G25" s="4"/>
    </row>
    <row r="26" spans="2:8" ht="12.75" customHeight="1" x14ac:dyDescent="0.25">
      <c r="B26" s="20" t="s">
        <v>22</v>
      </c>
      <c r="C26" s="21" t="s">
        <v>23</v>
      </c>
      <c r="D26" s="22" t="s">
        <v>24</v>
      </c>
      <c r="E26" s="23" t="s">
        <v>17</v>
      </c>
      <c r="F26" s="21" t="s">
        <v>2</v>
      </c>
      <c r="G26" s="28"/>
    </row>
    <row r="27" spans="2:8" ht="12.75" customHeight="1" x14ac:dyDescent="0.25">
      <c r="B27" s="8" t="s">
        <v>18</v>
      </c>
      <c r="C27" s="29">
        <v>322</v>
      </c>
      <c r="D27" s="29">
        <v>301</v>
      </c>
      <c r="E27" s="29">
        <f t="shared" ref="E27:E30" si="7">SUM(C27:D27)</f>
        <v>623</v>
      </c>
      <c r="F27" s="30">
        <f t="shared" ref="F27:F31" si="8">E27/$E$31</f>
        <v>0.14101403349932096</v>
      </c>
      <c r="G27" s="31">
        <f t="shared" ref="G27:G30" si="9">F27*G$31</f>
        <v>1.5511543684925306</v>
      </c>
      <c r="H27" s="8" t="s">
        <v>18</v>
      </c>
    </row>
    <row r="28" spans="2:8" ht="12.75" customHeight="1" x14ac:dyDescent="0.25">
      <c r="B28" s="8" t="s">
        <v>19</v>
      </c>
      <c r="C28" s="29">
        <v>569</v>
      </c>
      <c r="D28" s="29">
        <v>495</v>
      </c>
      <c r="E28" s="29">
        <f t="shared" si="7"/>
        <v>1064</v>
      </c>
      <c r="F28" s="30">
        <f t="shared" si="8"/>
        <v>0.24083295608872793</v>
      </c>
      <c r="G28" s="31">
        <f t="shared" si="9"/>
        <v>2.6491625169760074</v>
      </c>
      <c r="H28" s="8" t="s">
        <v>19</v>
      </c>
    </row>
    <row r="29" spans="2:8" ht="12.75" customHeight="1" x14ac:dyDescent="0.25">
      <c r="B29" s="8" t="s">
        <v>20</v>
      </c>
      <c r="C29" s="29">
        <v>895</v>
      </c>
      <c r="D29" s="29">
        <v>786</v>
      </c>
      <c r="E29" s="29">
        <f t="shared" si="7"/>
        <v>1681</v>
      </c>
      <c r="F29" s="30">
        <f t="shared" si="8"/>
        <v>0.38048890900860116</v>
      </c>
      <c r="G29" s="31">
        <f t="shared" si="9"/>
        <v>4.1853779990946132</v>
      </c>
      <c r="H29" s="8" t="s">
        <v>20</v>
      </c>
    </row>
    <row r="30" spans="2:8" ht="12.75" customHeight="1" x14ac:dyDescent="0.25">
      <c r="B30" s="8" t="s">
        <v>21</v>
      </c>
      <c r="C30" s="29">
        <v>508</v>
      </c>
      <c r="D30" s="29">
        <v>542</v>
      </c>
      <c r="E30" s="29">
        <f t="shared" si="7"/>
        <v>1050</v>
      </c>
      <c r="F30" s="30">
        <f t="shared" si="8"/>
        <v>0.23766410140334993</v>
      </c>
      <c r="G30" s="31">
        <f t="shared" si="9"/>
        <v>2.6143051154368493</v>
      </c>
      <c r="H30" s="8" t="s">
        <v>21</v>
      </c>
    </row>
    <row r="31" spans="2:8" ht="12.75" customHeight="1" x14ac:dyDescent="0.25">
      <c r="B31" s="8"/>
      <c r="C31" s="29">
        <f t="shared" ref="C31:E31" si="10">SUM(C27:C30)</f>
        <v>2294</v>
      </c>
      <c r="D31" s="29">
        <f t="shared" si="10"/>
        <v>2124</v>
      </c>
      <c r="E31" s="29">
        <f t="shared" si="10"/>
        <v>4418</v>
      </c>
      <c r="F31" s="56">
        <f t="shared" si="8"/>
        <v>1</v>
      </c>
      <c r="G31" s="57">
        <v>11</v>
      </c>
    </row>
    <row r="32" spans="2:8" ht="12.75" customHeight="1" x14ac:dyDescent="0.25">
      <c r="B32" s="19"/>
      <c r="C32" s="64"/>
      <c r="D32" s="64"/>
      <c r="E32" s="4"/>
      <c r="F32" s="4"/>
      <c r="G32" s="4"/>
    </row>
    <row r="33" spans="2:7" ht="12.75" customHeight="1" x14ac:dyDescent="0.25">
      <c r="B33" s="19"/>
      <c r="C33" s="4"/>
      <c r="D33" s="4"/>
      <c r="E33" s="4"/>
      <c r="F33" s="4"/>
      <c r="G33" s="4"/>
    </row>
    <row r="34" spans="2:7" ht="12.75" customHeight="1" x14ac:dyDescent="0.25">
      <c r="B34" s="20" t="s">
        <v>22</v>
      </c>
      <c r="C34" s="21" t="s">
        <v>23</v>
      </c>
      <c r="D34" s="22" t="s">
        <v>24</v>
      </c>
      <c r="E34" s="4"/>
    </row>
    <row r="35" spans="2:7" ht="12.75" customHeight="1" x14ac:dyDescent="0.25">
      <c r="B35" s="8" t="s">
        <v>18</v>
      </c>
      <c r="C35" s="34">
        <f t="shared" ref="C35:C38" si="11">C27/E27</f>
        <v>0.5168539325842697</v>
      </c>
      <c r="D35" s="34">
        <f t="shared" ref="D35:D38" si="12">D27/E27</f>
        <v>0.48314606741573035</v>
      </c>
      <c r="E35" s="4"/>
    </row>
    <row r="36" spans="2:7" ht="12.75" customHeight="1" x14ac:dyDescent="0.25">
      <c r="B36" s="8" t="s">
        <v>19</v>
      </c>
      <c r="C36" s="34">
        <f t="shared" si="11"/>
        <v>0.53477443609022557</v>
      </c>
      <c r="D36" s="34">
        <f t="shared" si="12"/>
        <v>0.46522556390977443</v>
      </c>
      <c r="E36" s="4"/>
    </row>
    <row r="37" spans="2:7" ht="12.75" customHeight="1" x14ac:dyDescent="0.25">
      <c r="B37" s="8" t="s">
        <v>20</v>
      </c>
      <c r="C37" s="34">
        <f t="shared" si="11"/>
        <v>0.53242117787031529</v>
      </c>
      <c r="D37" s="34">
        <f t="shared" si="12"/>
        <v>0.46757882212968471</v>
      </c>
      <c r="E37" s="4"/>
    </row>
    <row r="38" spans="2:7" ht="12.75" customHeight="1" x14ac:dyDescent="0.25">
      <c r="B38" s="8" t="s">
        <v>21</v>
      </c>
      <c r="C38" s="34">
        <f t="shared" si="11"/>
        <v>0.4838095238095238</v>
      </c>
      <c r="D38" s="34">
        <f t="shared" si="12"/>
        <v>0.5161904761904762</v>
      </c>
      <c r="E38" s="4"/>
    </row>
    <row r="39" spans="2:7" ht="12.75" customHeight="1" x14ac:dyDescent="0.25">
      <c r="B39" s="19"/>
      <c r="C39" s="4"/>
      <c r="D39" s="4"/>
      <c r="E39" s="4"/>
    </row>
    <row r="40" spans="2:7" ht="12.75" customHeight="1" x14ac:dyDescent="0.25">
      <c r="B40" s="27"/>
      <c r="C40" s="4"/>
      <c r="D40" s="4"/>
      <c r="E40" s="4"/>
      <c r="F40" s="4"/>
      <c r="G40" s="4"/>
    </row>
    <row r="41" spans="2:7" ht="12.75" customHeight="1" x14ac:dyDescent="0.25">
      <c r="E41" s="4"/>
    </row>
    <row r="42" spans="2:7" ht="12.75" customHeight="1" x14ac:dyDescent="0.25"/>
    <row r="43" spans="2:7" ht="12.75" customHeight="1" x14ac:dyDescent="0.25"/>
    <row r="44" spans="2:7" ht="12.75" customHeight="1" x14ac:dyDescent="0.25"/>
    <row r="45" spans="2:7" ht="12.75" customHeight="1" x14ac:dyDescent="0.25"/>
    <row r="46" spans="2:7" ht="12.75" customHeight="1" x14ac:dyDescent="0.25"/>
    <row r="47" spans="2:7" ht="12.75" customHeight="1" x14ac:dyDescent="0.25"/>
    <row r="48" spans="2:7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000"/>
  <sheetViews>
    <sheetView workbookViewId="0">
      <selection activeCell="B22" sqref="B22"/>
    </sheetView>
  </sheetViews>
  <sheetFormatPr baseColWidth="10" defaultColWidth="12.6640625" defaultRowHeight="15" customHeight="1" x14ac:dyDescent="0.25"/>
  <cols>
    <col min="1" max="1" width="11.6640625" customWidth="1"/>
    <col min="2" max="2" width="15.33203125" customWidth="1"/>
    <col min="3" max="4" width="11.6640625" customWidth="1"/>
    <col min="5" max="5" width="14" customWidth="1"/>
    <col min="6" max="6" width="11.88671875" customWidth="1"/>
    <col min="7" max="8" width="11.6640625" customWidth="1"/>
    <col min="9" max="26" width="10" customWidth="1"/>
  </cols>
  <sheetData>
    <row r="1" spans="2:7" ht="12.75" customHeight="1" x14ac:dyDescent="0.25">
      <c r="B1" s="1"/>
      <c r="C1" s="1"/>
      <c r="D1" s="2"/>
      <c r="E1" s="1"/>
      <c r="F1" s="1"/>
      <c r="G1" s="3"/>
    </row>
    <row r="2" spans="2:7" ht="12.75" customHeight="1" x14ac:dyDescent="0.25">
      <c r="B2" s="82" t="s">
        <v>78</v>
      </c>
      <c r="C2" s="81"/>
      <c r="D2" s="81"/>
      <c r="E2" s="81"/>
      <c r="F2" s="81"/>
      <c r="G2" s="81"/>
    </row>
    <row r="3" spans="2:7" ht="12.75" customHeight="1" x14ac:dyDescent="0.25">
      <c r="B3" s="4"/>
      <c r="C3" s="4"/>
      <c r="D3" s="4"/>
      <c r="E3" s="4"/>
      <c r="F3" s="4"/>
      <c r="G3" s="4"/>
    </row>
    <row r="4" spans="2:7" ht="12.75" customHeight="1" x14ac:dyDescent="0.25">
      <c r="B4" s="65" t="s">
        <v>47</v>
      </c>
      <c r="C4" s="66" t="s">
        <v>1</v>
      </c>
      <c r="D4" s="66" t="s">
        <v>2</v>
      </c>
      <c r="E4" s="67" t="s">
        <v>3</v>
      </c>
    </row>
    <row r="5" spans="2:7" ht="12.75" customHeight="1" x14ac:dyDescent="0.25">
      <c r="B5" s="65" t="s">
        <v>55</v>
      </c>
      <c r="C5" s="68">
        <v>10426</v>
      </c>
      <c r="D5" s="69">
        <f t="shared" ref="D5:D8" si="0">C5/$C$9</f>
        <v>0.55410289115646261</v>
      </c>
      <c r="E5" s="70">
        <f t="shared" ref="E5:E8" si="1">D5*$E$9</f>
        <v>20.501806972789115</v>
      </c>
      <c r="F5" s="14"/>
    </row>
    <row r="6" spans="2:7" ht="12.75" customHeight="1" x14ac:dyDescent="0.25">
      <c r="B6" s="65" t="s">
        <v>56</v>
      </c>
      <c r="C6" s="68">
        <v>1341</v>
      </c>
      <c r="D6" s="69">
        <f t="shared" si="0"/>
        <v>7.1269132653061229E-2</v>
      </c>
      <c r="E6" s="70">
        <f t="shared" si="1"/>
        <v>2.6369579081632653</v>
      </c>
      <c r="F6" s="14"/>
    </row>
    <row r="7" spans="2:7" ht="12" customHeight="1" x14ac:dyDescent="0.25">
      <c r="B7" s="65" t="s">
        <v>57</v>
      </c>
      <c r="C7" s="68">
        <v>6129</v>
      </c>
      <c r="D7" s="69">
        <f t="shared" si="0"/>
        <v>0.32573341836734693</v>
      </c>
      <c r="E7" s="70">
        <f t="shared" si="1"/>
        <v>12.052136479591836</v>
      </c>
      <c r="F7" s="14"/>
    </row>
    <row r="8" spans="2:7" ht="12.75" customHeight="1" x14ac:dyDescent="0.25">
      <c r="B8" s="65" t="s">
        <v>53</v>
      </c>
      <c r="C8" s="68">
        <v>920</v>
      </c>
      <c r="D8" s="69">
        <f t="shared" si="0"/>
        <v>4.889455782312925E-2</v>
      </c>
      <c r="E8" s="70">
        <f t="shared" si="1"/>
        <v>1.8090986394557822</v>
      </c>
      <c r="F8" s="14"/>
    </row>
    <row r="9" spans="2:7" ht="12.75" customHeight="1" x14ac:dyDescent="0.25">
      <c r="B9" s="8" t="s">
        <v>54</v>
      </c>
      <c r="C9" s="15">
        <f>SUM(C5:C8)</f>
        <v>18816</v>
      </c>
      <c r="D9" s="10">
        <f>SUM(D6:D8)</f>
        <v>0.44589710884353739</v>
      </c>
      <c r="E9" s="62">
        <v>37</v>
      </c>
    </row>
    <row r="10" spans="2:7" ht="12.75" customHeight="1" x14ac:dyDescent="0.25">
      <c r="B10" s="36"/>
      <c r="C10" s="37"/>
      <c r="D10" s="38"/>
      <c r="E10" s="39"/>
      <c r="F10" s="63"/>
      <c r="G10" s="41"/>
    </row>
    <row r="11" spans="2:7" ht="12.75" customHeight="1" x14ac:dyDescent="0.25">
      <c r="B11" s="53" t="s">
        <v>0</v>
      </c>
      <c r="C11" s="4"/>
      <c r="D11" s="4"/>
      <c r="E11" s="4"/>
      <c r="F11" s="4"/>
    </row>
    <row r="12" spans="2:7" ht="12.75" customHeight="1" x14ac:dyDescent="0.25">
      <c r="B12" s="20" t="s">
        <v>14</v>
      </c>
      <c r="C12" s="21" t="s">
        <v>15</v>
      </c>
      <c r="D12" s="22" t="s">
        <v>16</v>
      </c>
      <c r="E12" s="23" t="s">
        <v>17</v>
      </c>
      <c r="F12" s="4"/>
    </row>
    <row r="13" spans="2:7" ht="12.75" customHeight="1" x14ac:dyDescent="0.25">
      <c r="B13" s="8" t="s">
        <v>18</v>
      </c>
      <c r="C13" s="24">
        <f t="shared" ref="C13:C16" si="2">G25*C33</f>
        <v>3.1327899027083879</v>
      </c>
      <c r="D13" s="24">
        <f t="shared" ref="D13:D16" si="3">G25*D33</f>
        <v>3.1011701288456486</v>
      </c>
      <c r="E13" s="25">
        <f t="shared" ref="E13:E16" si="4">SUM(C13:D13)</f>
        <v>6.2339600315540364</v>
      </c>
      <c r="F13" s="4"/>
    </row>
    <row r="14" spans="2:7" ht="12.75" customHeight="1" x14ac:dyDescent="0.25">
      <c r="B14" s="8" t="s">
        <v>19</v>
      </c>
      <c r="C14" s="24">
        <f t="shared" si="2"/>
        <v>5.8496581646068897</v>
      </c>
      <c r="D14" s="24">
        <f t="shared" si="3"/>
        <v>6.0028924533263224</v>
      </c>
      <c r="E14" s="25">
        <f t="shared" si="4"/>
        <v>11.852550617933211</v>
      </c>
      <c r="F14" s="4"/>
    </row>
    <row r="15" spans="2:7" ht="12.75" customHeight="1" x14ac:dyDescent="0.25">
      <c r="B15" s="8" t="s">
        <v>20</v>
      </c>
      <c r="C15" s="24">
        <f t="shared" si="2"/>
        <v>7.0633710228766766</v>
      </c>
      <c r="D15" s="24">
        <f t="shared" si="3"/>
        <v>6.9976991848540617</v>
      </c>
      <c r="E15" s="25">
        <f t="shared" si="4"/>
        <v>14.061070207730738</v>
      </c>
    </row>
    <row r="16" spans="2:7" ht="12.75" customHeight="1" x14ac:dyDescent="0.25">
      <c r="B16" s="8" t="s">
        <v>21</v>
      </c>
      <c r="C16" s="24">
        <f t="shared" si="2"/>
        <v>2.2425716539574023</v>
      </c>
      <c r="D16" s="24">
        <f t="shared" si="3"/>
        <v>2.6098474888246121</v>
      </c>
      <c r="E16" s="25">
        <f t="shared" si="4"/>
        <v>4.8524191427820149</v>
      </c>
    </row>
    <row r="17" spans="2:8" ht="12.75" customHeight="1" x14ac:dyDescent="0.25">
      <c r="B17" s="8"/>
      <c r="C17" s="26">
        <f t="shared" ref="C17:E17" si="5">SUM(C13:C16)</f>
        <v>18.288390744149357</v>
      </c>
      <c r="D17" s="26">
        <f t="shared" si="5"/>
        <v>18.711609255850647</v>
      </c>
      <c r="E17" s="25">
        <f t="shared" si="5"/>
        <v>37</v>
      </c>
    </row>
    <row r="18" spans="2:8" ht="12.75" customHeight="1" x14ac:dyDescent="0.25"/>
    <row r="19" spans="2:8" ht="12.75" customHeight="1" x14ac:dyDescent="0.25"/>
    <row r="20" spans="2:8" ht="12.75" customHeight="1" x14ac:dyDescent="0.25"/>
    <row r="21" spans="2:8" ht="12.75" customHeight="1" x14ac:dyDescent="0.25"/>
    <row r="22" spans="2:8" ht="12.75" customHeight="1" x14ac:dyDescent="0.25">
      <c r="B22" s="27"/>
      <c r="C22" s="4"/>
      <c r="D22" s="4"/>
      <c r="E22" s="4"/>
      <c r="F22" s="4"/>
      <c r="G22" s="4"/>
    </row>
    <row r="23" spans="2:8" ht="12.75" customHeight="1" x14ac:dyDescent="0.25">
      <c r="B23" s="19"/>
      <c r="C23" s="4"/>
      <c r="D23" s="4"/>
      <c r="E23" s="4"/>
      <c r="F23" s="4"/>
      <c r="G23" s="4"/>
    </row>
    <row r="24" spans="2:8" ht="12.75" customHeight="1" x14ac:dyDescent="0.25">
      <c r="B24" s="20" t="s">
        <v>22</v>
      </c>
      <c r="C24" s="21" t="s">
        <v>23</v>
      </c>
      <c r="D24" s="22" t="s">
        <v>24</v>
      </c>
      <c r="E24" s="23" t="s">
        <v>17</v>
      </c>
      <c r="F24" s="21" t="s">
        <v>2</v>
      </c>
      <c r="G24" s="28"/>
    </row>
    <row r="25" spans="2:8" ht="12.75" customHeight="1" x14ac:dyDescent="0.25">
      <c r="B25" s="8" t="s">
        <v>18</v>
      </c>
      <c r="C25" s="29">
        <v>1288</v>
      </c>
      <c r="D25" s="29">
        <v>1275</v>
      </c>
      <c r="E25" s="29">
        <f t="shared" ref="E25:E28" si="6">SUM(C25:D25)</f>
        <v>2563</v>
      </c>
      <c r="F25" s="30">
        <f t="shared" ref="F25:F29" si="7">E25/$E$29</f>
        <v>0.1684854062582172</v>
      </c>
      <c r="G25" s="31">
        <f t="shared" ref="G25:G28" si="8">F25*G$29</f>
        <v>6.2339600315540364</v>
      </c>
      <c r="H25" s="8" t="s">
        <v>18</v>
      </c>
    </row>
    <row r="26" spans="2:8" ht="12.75" customHeight="1" x14ac:dyDescent="0.25">
      <c r="B26" s="8" t="s">
        <v>19</v>
      </c>
      <c r="C26" s="29">
        <v>2405</v>
      </c>
      <c r="D26" s="29">
        <v>2468</v>
      </c>
      <c r="E26" s="29">
        <f t="shared" si="6"/>
        <v>4873</v>
      </c>
      <c r="F26" s="30">
        <f t="shared" si="7"/>
        <v>0.3203392058900868</v>
      </c>
      <c r="G26" s="31">
        <f t="shared" si="8"/>
        <v>11.852550617933211</v>
      </c>
      <c r="H26" s="8" t="s">
        <v>19</v>
      </c>
    </row>
    <row r="27" spans="2:8" ht="12.75" customHeight="1" x14ac:dyDescent="0.25">
      <c r="B27" s="8" t="s">
        <v>20</v>
      </c>
      <c r="C27" s="29">
        <v>2904</v>
      </c>
      <c r="D27" s="29">
        <v>2877</v>
      </c>
      <c r="E27" s="29">
        <f t="shared" si="6"/>
        <v>5781</v>
      </c>
      <c r="F27" s="30">
        <f t="shared" si="7"/>
        <v>0.3800289245332632</v>
      </c>
      <c r="G27" s="31">
        <f t="shared" si="8"/>
        <v>14.061070207730738</v>
      </c>
      <c r="H27" s="8" t="s">
        <v>20</v>
      </c>
    </row>
    <row r="28" spans="2:8" ht="12.75" customHeight="1" x14ac:dyDescent="0.25">
      <c r="B28" s="8" t="s">
        <v>21</v>
      </c>
      <c r="C28" s="29">
        <v>922</v>
      </c>
      <c r="D28" s="29">
        <v>1073</v>
      </c>
      <c r="E28" s="29">
        <f t="shared" si="6"/>
        <v>1995</v>
      </c>
      <c r="F28" s="30">
        <f t="shared" si="7"/>
        <v>0.13114646331843283</v>
      </c>
      <c r="G28" s="31">
        <f t="shared" si="8"/>
        <v>4.8524191427820149</v>
      </c>
      <c r="H28" s="8" t="s">
        <v>21</v>
      </c>
    </row>
    <row r="29" spans="2:8" ht="12.75" customHeight="1" x14ac:dyDescent="0.25">
      <c r="B29" s="8"/>
      <c r="C29" s="29">
        <f t="shared" ref="C29:E29" si="9">SUM(C25:C28)</f>
        <v>7519</v>
      </c>
      <c r="D29" s="29">
        <f t="shared" si="9"/>
        <v>7693</v>
      </c>
      <c r="E29" s="29">
        <f t="shared" si="9"/>
        <v>15212</v>
      </c>
      <c r="F29" s="30">
        <f t="shared" si="7"/>
        <v>1</v>
      </c>
      <c r="G29" s="71">
        <v>37</v>
      </c>
    </row>
    <row r="30" spans="2:8" ht="12.75" customHeight="1" x14ac:dyDescent="0.25">
      <c r="B30" s="19"/>
      <c r="C30" s="33"/>
      <c r="D30" s="33"/>
      <c r="E30" s="4"/>
      <c r="F30" s="4"/>
      <c r="G30" s="4"/>
    </row>
    <row r="31" spans="2:8" ht="12.75" customHeight="1" x14ac:dyDescent="0.25">
      <c r="B31" s="19"/>
      <c r="C31" s="4"/>
      <c r="D31" s="4"/>
      <c r="E31" s="4"/>
      <c r="F31" s="4"/>
      <c r="G31" s="4"/>
    </row>
    <row r="32" spans="2:8" ht="12.75" customHeight="1" x14ac:dyDescent="0.25">
      <c r="B32" s="20" t="s">
        <v>22</v>
      </c>
      <c r="C32" s="21" t="s">
        <v>23</v>
      </c>
      <c r="D32" s="22" t="s">
        <v>24</v>
      </c>
      <c r="E32" s="4"/>
    </row>
    <row r="33" spans="2:6" ht="12.75" customHeight="1" x14ac:dyDescent="0.25">
      <c r="B33" s="8" t="s">
        <v>18</v>
      </c>
      <c r="C33" s="34">
        <f t="shared" ref="C33:C36" si="10">C25/E25</f>
        <v>0.50253609051892312</v>
      </c>
      <c r="D33" s="34">
        <f t="shared" ref="D33:D36" si="11">D25/E25</f>
        <v>0.49746390948107688</v>
      </c>
      <c r="E33" s="4"/>
    </row>
    <row r="34" spans="2:6" ht="12.75" customHeight="1" x14ac:dyDescent="0.25">
      <c r="B34" s="8" t="s">
        <v>19</v>
      </c>
      <c r="C34" s="34">
        <f t="shared" si="10"/>
        <v>0.49353580956289761</v>
      </c>
      <c r="D34" s="34">
        <f t="shared" si="11"/>
        <v>0.50646419043710245</v>
      </c>
      <c r="E34" s="4"/>
    </row>
    <row r="35" spans="2:6" ht="12.75" customHeight="1" x14ac:dyDescent="0.25">
      <c r="B35" s="8" t="s">
        <v>20</v>
      </c>
      <c r="C35" s="34">
        <f t="shared" si="10"/>
        <v>0.50233523611831865</v>
      </c>
      <c r="D35" s="34">
        <f t="shared" si="11"/>
        <v>0.49766476388168135</v>
      </c>
      <c r="E35" s="4"/>
    </row>
    <row r="36" spans="2:6" ht="12.75" customHeight="1" x14ac:dyDescent="0.25">
      <c r="B36" s="8" t="s">
        <v>21</v>
      </c>
      <c r="C36" s="34">
        <f t="shared" si="10"/>
        <v>0.46215538847117793</v>
      </c>
      <c r="D36" s="34">
        <f t="shared" si="11"/>
        <v>0.53784461152882201</v>
      </c>
      <c r="E36" s="4"/>
    </row>
    <row r="37" spans="2:6" ht="12.75" customHeight="1" x14ac:dyDescent="0.25">
      <c r="B37" s="36"/>
      <c r="C37" s="59"/>
      <c r="D37" s="59"/>
      <c r="E37" s="4"/>
    </row>
    <row r="38" spans="2:6" ht="12.75" customHeight="1" x14ac:dyDescent="0.25">
      <c r="B38" s="19"/>
      <c r="C38" s="4"/>
      <c r="D38" s="4"/>
      <c r="E38" s="59"/>
      <c r="F38" s="4"/>
    </row>
    <row r="39" spans="2:6" ht="12.75" customHeight="1" x14ac:dyDescent="0.25"/>
    <row r="40" spans="2:6" ht="12.75" customHeight="1" x14ac:dyDescent="0.25"/>
    <row r="41" spans="2:6" ht="12.75" customHeight="1" x14ac:dyDescent="0.25"/>
    <row r="42" spans="2:6" ht="12.75" customHeight="1" x14ac:dyDescent="0.25"/>
    <row r="43" spans="2:6" ht="12.75" customHeight="1" x14ac:dyDescent="0.25"/>
    <row r="44" spans="2:6" ht="12.75" customHeight="1" x14ac:dyDescent="0.25"/>
    <row r="45" spans="2:6" ht="12.75" customHeight="1" x14ac:dyDescent="0.25"/>
    <row r="46" spans="2:6" ht="12.75" customHeight="1" x14ac:dyDescent="0.25">
      <c r="B46" s="19"/>
      <c r="C46" s="4"/>
      <c r="D46" s="4"/>
      <c r="E46" s="4"/>
    </row>
    <row r="47" spans="2:6" ht="12.75" customHeight="1" x14ac:dyDescent="0.25"/>
    <row r="48" spans="2: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000"/>
  <sheetViews>
    <sheetView workbookViewId="0">
      <selection activeCell="B28" sqref="B28"/>
    </sheetView>
  </sheetViews>
  <sheetFormatPr baseColWidth="10" defaultColWidth="12.6640625" defaultRowHeight="15" customHeight="1" x14ac:dyDescent="0.25"/>
  <cols>
    <col min="1" max="1" width="11.6640625" customWidth="1"/>
    <col min="2" max="2" width="15.33203125" customWidth="1"/>
    <col min="3" max="4" width="11.6640625" customWidth="1"/>
    <col min="5" max="5" width="14" customWidth="1"/>
    <col min="6" max="6" width="13.6640625" customWidth="1"/>
    <col min="7" max="8" width="11.6640625" customWidth="1"/>
    <col min="9" max="26" width="10" customWidth="1"/>
  </cols>
  <sheetData>
    <row r="1" spans="2:7" ht="12.75" customHeight="1" x14ac:dyDescent="0.25">
      <c r="B1" s="1"/>
      <c r="C1" s="1"/>
      <c r="D1" s="2"/>
      <c r="E1" s="1"/>
      <c r="F1" s="1"/>
      <c r="G1" s="3"/>
    </row>
    <row r="2" spans="2:7" ht="12.75" customHeight="1" x14ac:dyDescent="0.25">
      <c r="B2" s="82" t="s">
        <v>78</v>
      </c>
      <c r="C2" s="81"/>
      <c r="D2" s="81"/>
      <c r="E2" s="81"/>
      <c r="F2" s="81"/>
      <c r="G2" s="81"/>
    </row>
    <row r="3" spans="2:7" ht="12.75" customHeight="1" x14ac:dyDescent="0.25">
      <c r="B3" s="4"/>
      <c r="C3" s="4"/>
      <c r="D3" s="4"/>
      <c r="E3" s="4"/>
      <c r="F3" s="4"/>
      <c r="G3" s="4"/>
    </row>
    <row r="4" spans="2:7" ht="12.75" customHeight="1" x14ac:dyDescent="0.25">
      <c r="B4" s="5" t="s">
        <v>47</v>
      </c>
      <c r="C4" s="6" t="s">
        <v>1</v>
      </c>
      <c r="D4" s="6" t="s">
        <v>2</v>
      </c>
      <c r="E4" s="72" t="s">
        <v>3</v>
      </c>
    </row>
    <row r="5" spans="2:7" ht="12.75" customHeight="1" x14ac:dyDescent="0.25">
      <c r="B5" s="8" t="s">
        <v>58</v>
      </c>
      <c r="C5" s="9">
        <v>8337</v>
      </c>
      <c r="D5" s="73">
        <f t="shared" ref="D5:D11" si="0">C5/$C$12</f>
        <v>0.37315370154865274</v>
      </c>
      <c r="E5" s="11">
        <f t="shared" ref="E5:E11" si="1">D5*$E$12</f>
        <v>16.418762868140721</v>
      </c>
      <c r="F5" s="14"/>
    </row>
    <row r="6" spans="2:7" ht="12.75" customHeight="1" x14ac:dyDescent="0.25">
      <c r="B6" s="65" t="s">
        <v>59</v>
      </c>
      <c r="C6" s="68">
        <v>944</v>
      </c>
      <c r="D6" s="74">
        <f t="shared" si="0"/>
        <v>4.225226031689195E-2</v>
      </c>
      <c r="E6" s="70">
        <f t="shared" si="1"/>
        <v>1.8590994539432457</v>
      </c>
      <c r="F6" s="14"/>
    </row>
    <row r="7" spans="2:7" ht="12.75" customHeight="1" x14ac:dyDescent="0.25">
      <c r="B7" s="65" t="s">
        <v>60</v>
      </c>
      <c r="C7" s="68">
        <v>4576</v>
      </c>
      <c r="D7" s="74">
        <f t="shared" si="0"/>
        <v>0.20481604153612032</v>
      </c>
      <c r="E7" s="70">
        <f t="shared" si="1"/>
        <v>9.0119058275892936</v>
      </c>
      <c r="F7" s="14"/>
    </row>
    <row r="8" spans="2:7" ht="12.75" customHeight="1" x14ac:dyDescent="0.25">
      <c r="B8" s="65" t="s">
        <v>61</v>
      </c>
      <c r="C8" s="68">
        <v>1799</v>
      </c>
      <c r="D8" s="74">
        <f t="shared" si="0"/>
        <v>8.0520991853907445E-2</v>
      </c>
      <c r="E8" s="70">
        <f t="shared" si="1"/>
        <v>3.5429236415719276</v>
      </c>
      <c r="F8" s="14"/>
    </row>
    <row r="9" spans="2:7" ht="12" customHeight="1" x14ac:dyDescent="0.25">
      <c r="B9" s="8" t="s">
        <v>62</v>
      </c>
      <c r="C9" s="9">
        <v>828</v>
      </c>
      <c r="D9" s="73">
        <f t="shared" si="0"/>
        <v>3.7060245277951841E-2</v>
      </c>
      <c r="E9" s="11">
        <f t="shared" si="1"/>
        <v>1.630650792229881</v>
      </c>
      <c r="F9" s="14"/>
    </row>
    <row r="10" spans="2:7" ht="12.75" customHeight="1" x14ac:dyDescent="0.25">
      <c r="B10" s="8" t="s">
        <v>63</v>
      </c>
      <c r="C10" s="9">
        <v>1107</v>
      </c>
      <c r="D10" s="73">
        <f t="shared" si="0"/>
        <v>4.9547936621609522E-2</v>
      </c>
      <c r="E10" s="11">
        <f t="shared" si="1"/>
        <v>2.1801092113508189</v>
      </c>
      <c r="F10" s="14"/>
    </row>
    <row r="11" spans="2:7" ht="12.75" customHeight="1" x14ac:dyDescent="0.25">
      <c r="B11" s="8" t="s">
        <v>53</v>
      </c>
      <c r="C11" s="9">
        <v>4751</v>
      </c>
      <c r="D11" s="73">
        <f t="shared" si="0"/>
        <v>0.21264882284486616</v>
      </c>
      <c r="E11" s="11">
        <f t="shared" si="1"/>
        <v>9.3565482051741107</v>
      </c>
      <c r="F11" s="14"/>
    </row>
    <row r="12" spans="2:7" ht="12.75" customHeight="1" x14ac:dyDescent="0.25">
      <c r="B12" s="8"/>
      <c r="C12" s="15">
        <f t="shared" ref="C12:D12" si="2">SUM(C5:C11)</f>
        <v>22342</v>
      </c>
      <c r="D12" s="73">
        <f t="shared" si="2"/>
        <v>1</v>
      </c>
      <c r="E12" s="75">
        <v>44</v>
      </c>
      <c r="F12" s="76"/>
    </row>
    <row r="13" spans="2:7" ht="12.75" customHeight="1" x14ac:dyDescent="0.25">
      <c r="B13" s="36"/>
      <c r="C13" s="37"/>
      <c r="D13" s="38"/>
      <c r="E13" s="39"/>
      <c r="F13" s="40"/>
      <c r="G13" s="41"/>
    </row>
    <row r="14" spans="2:7" ht="12.75" customHeight="1" x14ac:dyDescent="0.25">
      <c r="B14" s="36"/>
      <c r="C14" s="37"/>
      <c r="D14" s="38"/>
      <c r="E14" s="39"/>
      <c r="F14" s="40"/>
      <c r="G14" s="41"/>
    </row>
    <row r="15" spans="2:7" ht="12.75" customHeight="1" x14ac:dyDescent="0.25">
      <c r="B15" s="36"/>
      <c r="C15" s="37"/>
      <c r="D15" s="38"/>
      <c r="E15" s="39"/>
      <c r="F15" s="40"/>
      <c r="G15" s="41"/>
    </row>
    <row r="16" spans="2:7" ht="12.75" customHeight="1" x14ac:dyDescent="0.25">
      <c r="B16" s="36"/>
      <c r="C16" s="37"/>
      <c r="D16" s="38"/>
      <c r="E16" s="39"/>
      <c r="F16" s="52"/>
      <c r="G16" s="41"/>
    </row>
    <row r="17" spans="2:8" ht="12.75" customHeight="1" x14ac:dyDescent="0.25">
      <c r="B17" s="53" t="s">
        <v>0</v>
      </c>
      <c r="C17" s="4"/>
      <c r="D17" s="4"/>
      <c r="E17" s="4"/>
      <c r="F17" s="4"/>
    </row>
    <row r="18" spans="2:8" ht="12.75" customHeight="1" x14ac:dyDescent="0.25">
      <c r="B18" s="20" t="s">
        <v>14</v>
      </c>
      <c r="C18" s="21" t="s">
        <v>15</v>
      </c>
      <c r="D18" s="22" t="s">
        <v>16</v>
      </c>
      <c r="E18" s="23" t="s">
        <v>17</v>
      </c>
      <c r="F18" s="4"/>
    </row>
    <row r="19" spans="2:8" ht="12.75" customHeight="1" x14ac:dyDescent="0.25">
      <c r="B19" s="8" t="s">
        <v>18</v>
      </c>
      <c r="C19" s="24">
        <f t="shared" ref="C19:C22" si="3">G31*C39</f>
        <v>3.2530782761653474</v>
      </c>
      <c r="D19" s="24">
        <f t="shared" ref="D19:D22" si="4">G31*D39</f>
        <v>3.4393139841688649</v>
      </c>
      <c r="E19" s="25">
        <f t="shared" ref="E19:E22" si="5">SUM(C19:D19)</f>
        <v>6.6923922603342128</v>
      </c>
      <c r="F19" s="4"/>
    </row>
    <row r="20" spans="2:8" ht="12.75" customHeight="1" x14ac:dyDescent="0.25">
      <c r="B20" s="8" t="s">
        <v>19</v>
      </c>
      <c r="C20" s="24">
        <f t="shared" si="3"/>
        <v>6.5448548812664908</v>
      </c>
      <c r="D20" s="24">
        <f t="shared" si="4"/>
        <v>6.5400175901495157</v>
      </c>
      <c r="E20" s="25">
        <f t="shared" si="5"/>
        <v>13.084872471416006</v>
      </c>
      <c r="F20" s="4"/>
    </row>
    <row r="21" spans="2:8" ht="12.75" customHeight="1" x14ac:dyDescent="0.25">
      <c r="B21" s="8" t="s">
        <v>20</v>
      </c>
      <c r="C21" s="24">
        <f t="shared" si="3"/>
        <v>9.031222515391379</v>
      </c>
      <c r="D21" s="24">
        <f t="shared" si="4"/>
        <v>8.4894459102902378</v>
      </c>
      <c r="E21" s="25">
        <f t="shared" si="5"/>
        <v>17.520668425681617</v>
      </c>
    </row>
    <row r="22" spans="2:8" ht="12.75" customHeight="1" x14ac:dyDescent="0.25">
      <c r="B22" s="8" t="s">
        <v>21</v>
      </c>
      <c r="C22" s="24">
        <f t="shared" si="3"/>
        <v>3.2313104661389622</v>
      </c>
      <c r="D22" s="24">
        <f t="shared" si="4"/>
        <v>3.4707563764292</v>
      </c>
      <c r="E22" s="25">
        <f t="shared" si="5"/>
        <v>6.7020668425681622</v>
      </c>
    </row>
    <row r="23" spans="2:8" ht="12.75" customHeight="1" x14ac:dyDescent="0.25">
      <c r="B23" s="8"/>
      <c r="C23" s="26">
        <f t="shared" ref="C23:E23" si="6">SUM(C19:C22)</f>
        <v>22.06046613896218</v>
      </c>
      <c r="D23" s="26">
        <f t="shared" si="6"/>
        <v>21.939533861037816</v>
      </c>
      <c r="E23" s="25">
        <f t="shared" si="6"/>
        <v>44</v>
      </c>
    </row>
    <row r="24" spans="2:8" ht="12.75" customHeight="1" x14ac:dyDescent="0.25"/>
    <row r="25" spans="2:8" ht="12.75" customHeight="1" x14ac:dyDescent="0.25"/>
    <row r="26" spans="2:8" ht="12.75" customHeight="1" x14ac:dyDescent="0.25"/>
    <row r="27" spans="2:8" ht="12.75" customHeight="1" x14ac:dyDescent="0.25"/>
    <row r="28" spans="2:8" ht="12.75" customHeight="1" x14ac:dyDescent="0.25">
      <c r="B28" s="27"/>
      <c r="C28" s="4"/>
      <c r="D28" s="4"/>
      <c r="E28" s="4"/>
      <c r="F28" s="4"/>
      <c r="G28" s="4"/>
    </row>
    <row r="29" spans="2:8" ht="12.75" customHeight="1" x14ac:dyDescent="0.25">
      <c r="B29" s="19"/>
      <c r="C29" s="4"/>
      <c r="D29" s="4"/>
      <c r="E29" s="4"/>
      <c r="F29" s="4"/>
      <c r="G29" s="4"/>
    </row>
    <row r="30" spans="2:8" ht="12.75" customHeight="1" x14ac:dyDescent="0.25">
      <c r="B30" s="20" t="s">
        <v>22</v>
      </c>
      <c r="C30" s="21" t="s">
        <v>23</v>
      </c>
      <c r="D30" s="22" t="s">
        <v>24</v>
      </c>
      <c r="E30" s="23" t="s">
        <v>17</v>
      </c>
      <c r="F30" s="21" t="s">
        <v>2</v>
      </c>
      <c r="G30" s="28"/>
    </row>
    <row r="31" spans="2:8" ht="12.75" customHeight="1" x14ac:dyDescent="0.25">
      <c r="B31" s="8" t="s">
        <v>18</v>
      </c>
      <c r="C31" s="29">
        <v>1345</v>
      </c>
      <c r="D31" s="29">
        <v>1422</v>
      </c>
      <c r="E31" s="29">
        <f t="shared" ref="E31:E34" si="7">SUM(C31:D31)</f>
        <v>2767</v>
      </c>
      <c r="F31" s="30">
        <f t="shared" ref="F31:F35" si="8">E31/$E$35</f>
        <v>0.15209982409850484</v>
      </c>
      <c r="G31" s="31">
        <f t="shared" ref="G31:G34" si="9">F31*G$35</f>
        <v>6.6923922603342128</v>
      </c>
      <c r="H31" s="8" t="s">
        <v>18</v>
      </c>
    </row>
    <row r="32" spans="2:8" ht="12.75" customHeight="1" x14ac:dyDescent="0.25">
      <c r="B32" s="8" t="s">
        <v>19</v>
      </c>
      <c r="C32" s="29">
        <v>2706</v>
      </c>
      <c r="D32" s="29">
        <v>2704</v>
      </c>
      <c r="E32" s="29">
        <f t="shared" si="7"/>
        <v>5410</v>
      </c>
      <c r="F32" s="30">
        <f t="shared" si="8"/>
        <v>0.29738346525945469</v>
      </c>
      <c r="G32" s="31">
        <f t="shared" si="9"/>
        <v>13.084872471416006</v>
      </c>
      <c r="H32" s="8" t="s">
        <v>19</v>
      </c>
    </row>
    <row r="33" spans="2:8" ht="12.75" customHeight="1" x14ac:dyDescent="0.25">
      <c r="B33" s="8" t="s">
        <v>20</v>
      </c>
      <c r="C33" s="29">
        <v>3734</v>
      </c>
      <c r="D33" s="29">
        <v>3510</v>
      </c>
      <c r="E33" s="29">
        <f t="shared" si="7"/>
        <v>7244</v>
      </c>
      <c r="F33" s="30">
        <f t="shared" si="8"/>
        <v>0.39819700967458221</v>
      </c>
      <c r="G33" s="31">
        <f t="shared" si="9"/>
        <v>17.520668425681617</v>
      </c>
      <c r="H33" s="8" t="s">
        <v>20</v>
      </c>
    </row>
    <row r="34" spans="2:8" ht="12.75" customHeight="1" x14ac:dyDescent="0.25">
      <c r="B34" s="8" t="s">
        <v>21</v>
      </c>
      <c r="C34" s="29">
        <v>1336</v>
      </c>
      <c r="D34" s="29">
        <v>1435</v>
      </c>
      <c r="E34" s="29">
        <f t="shared" si="7"/>
        <v>2771</v>
      </c>
      <c r="F34" s="30">
        <f t="shared" si="8"/>
        <v>0.15231970096745823</v>
      </c>
      <c r="G34" s="31">
        <f t="shared" si="9"/>
        <v>6.7020668425681622</v>
      </c>
      <c r="H34" s="8" t="s">
        <v>21</v>
      </c>
    </row>
    <row r="35" spans="2:8" ht="12.75" customHeight="1" x14ac:dyDescent="0.25">
      <c r="B35" s="8"/>
      <c r="C35" s="29">
        <f t="shared" ref="C35:E35" si="10">SUM(C31:C34)</f>
        <v>9121</v>
      </c>
      <c r="D35" s="29">
        <f t="shared" si="10"/>
        <v>9071</v>
      </c>
      <c r="E35" s="29">
        <f t="shared" si="10"/>
        <v>18192</v>
      </c>
      <c r="F35" s="56">
        <f t="shared" si="8"/>
        <v>1</v>
      </c>
      <c r="G35" s="77">
        <v>44</v>
      </c>
    </row>
    <row r="36" spans="2:8" ht="12.75" customHeight="1" x14ac:dyDescent="0.25">
      <c r="B36" s="19"/>
      <c r="C36" s="33"/>
      <c r="D36" s="33"/>
      <c r="E36" s="4"/>
      <c r="F36" s="4"/>
      <c r="G36" s="4"/>
    </row>
    <row r="37" spans="2:8" ht="12.75" customHeight="1" x14ac:dyDescent="0.25">
      <c r="B37" s="19"/>
      <c r="C37" s="4"/>
      <c r="D37" s="4"/>
      <c r="E37" s="4"/>
      <c r="F37" s="4"/>
      <c r="G37" s="4"/>
    </row>
    <row r="38" spans="2:8" ht="12.75" customHeight="1" x14ac:dyDescent="0.25">
      <c r="B38" s="20" t="s">
        <v>22</v>
      </c>
      <c r="C38" s="21" t="s">
        <v>23</v>
      </c>
      <c r="D38" s="22" t="s">
        <v>24</v>
      </c>
      <c r="E38" s="23" t="s">
        <v>17</v>
      </c>
      <c r="F38" s="4"/>
    </row>
    <row r="39" spans="2:8" ht="12.75" customHeight="1" x14ac:dyDescent="0.25">
      <c r="B39" s="8" t="s">
        <v>18</v>
      </c>
      <c r="C39" s="34">
        <f t="shared" ref="C39:C42" si="11">C31/E31</f>
        <v>0.48608601373328514</v>
      </c>
      <c r="D39" s="34">
        <f t="shared" ref="D39:D42" si="12">D31/E31</f>
        <v>0.51391398626671481</v>
      </c>
      <c r="E39" s="58"/>
      <c r="F39" s="4"/>
    </row>
    <row r="40" spans="2:8" ht="12.75" customHeight="1" x14ac:dyDescent="0.25">
      <c r="B40" s="8" t="s">
        <v>19</v>
      </c>
      <c r="C40" s="34">
        <f t="shared" si="11"/>
        <v>0.50018484288354903</v>
      </c>
      <c r="D40" s="34">
        <f t="shared" si="12"/>
        <v>0.49981515711645103</v>
      </c>
      <c r="E40" s="58"/>
      <c r="F40" s="4"/>
    </row>
    <row r="41" spans="2:8" ht="12.75" customHeight="1" x14ac:dyDescent="0.25">
      <c r="B41" s="8" t="s">
        <v>20</v>
      </c>
      <c r="C41" s="34">
        <f t="shared" si="11"/>
        <v>0.51546107123136387</v>
      </c>
      <c r="D41" s="34">
        <f t="shared" si="12"/>
        <v>0.48453892876863613</v>
      </c>
      <c r="E41" s="58"/>
      <c r="F41" s="4"/>
    </row>
    <row r="42" spans="2:8" ht="12.75" customHeight="1" x14ac:dyDescent="0.25">
      <c r="B42" s="8" t="s">
        <v>21</v>
      </c>
      <c r="C42" s="34">
        <f t="shared" si="11"/>
        <v>0.48213641284734754</v>
      </c>
      <c r="D42" s="34">
        <f t="shared" si="12"/>
        <v>0.51786358715265246</v>
      </c>
      <c r="E42" s="58"/>
      <c r="F42" s="4"/>
    </row>
    <row r="43" spans="2:8" ht="12.75" customHeight="1" x14ac:dyDescent="0.25">
      <c r="B43" s="36"/>
      <c r="C43" s="59"/>
      <c r="D43" s="59"/>
      <c r="E43" s="59"/>
      <c r="F43" s="4"/>
    </row>
    <row r="44" spans="2:8" ht="12.75" customHeight="1" x14ac:dyDescent="0.25">
      <c r="B44" s="19"/>
      <c r="C44" s="4"/>
      <c r="D44" s="4"/>
      <c r="E44" s="4"/>
      <c r="F44" s="4"/>
    </row>
    <row r="45" spans="2:8" ht="12.75" customHeight="1" x14ac:dyDescent="0.25"/>
    <row r="46" spans="2:8" ht="12.75" customHeight="1" x14ac:dyDescent="0.25"/>
    <row r="47" spans="2:8" ht="12.75" customHeight="1" x14ac:dyDescent="0.25"/>
    <row r="48" spans="2: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000"/>
  <sheetViews>
    <sheetView workbookViewId="0">
      <selection activeCell="B25" sqref="B25"/>
    </sheetView>
  </sheetViews>
  <sheetFormatPr baseColWidth="10" defaultColWidth="12.6640625" defaultRowHeight="15" customHeight="1" x14ac:dyDescent="0.25"/>
  <cols>
    <col min="1" max="1" width="11.6640625" customWidth="1"/>
    <col min="2" max="2" width="15.33203125" customWidth="1"/>
    <col min="3" max="4" width="11.6640625" customWidth="1"/>
    <col min="5" max="5" width="14" customWidth="1"/>
    <col min="6" max="6" width="19.109375" customWidth="1"/>
    <col min="7" max="8" width="11.6640625" customWidth="1"/>
    <col min="9" max="26" width="10" customWidth="1"/>
  </cols>
  <sheetData>
    <row r="1" spans="2:7" ht="12.75" customHeight="1" x14ac:dyDescent="0.25">
      <c r="B1" s="1"/>
      <c r="C1" s="1"/>
      <c r="D1" s="2"/>
      <c r="E1" s="1"/>
      <c r="F1" s="1"/>
      <c r="G1" s="3"/>
    </row>
    <row r="2" spans="2:7" ht="12.75" customHeight="1" x14ac:dyDescent="0.25">
      <c r="B2" s="82" t="s">
        <v>78</v>
      </c>
      <c r="C2" s="81"/>
      <c r="D2" s="81"/>
      <c r="E2" s="81"/>
      <c r="F2" s="81"/>
      <c r="G2" s="81"/>
    </row>
    <row r="3" spans="2:7" ht="12.75" customHeight="1" x14ac:dyDescent="0.25">
      <c r="B3" s="4"/>
      <c r="C3" s="4"/>
      <c r="D3" s="4"/>
      <c r="E3" s="4"/>
      <c r="F3" s="4"/>
      <c r="G3" s="4"/>
    </row>
    <row r="4" spans="2:7" ht="12.75" customHeight="1" x14ac:dyDescent="0.25">
      <c r="B4" s="5" t="s">
        <v>47</v>
      </c>
      <c r="C4" s="6" t="s">
        <v>1</v>
      </c>
      <c r="D4" s="78" t="s">
        <v>2</v>
      </c>
      <c r="E4" s="7" t="s">
        <v>3</v>
      </c>
    </row>
    <row r="5" spans="2:7" ht="12.75" customHeight="1" x14ac:dyDescent="0.25">
      <c r="B5" s="8" t="s">
        <v>64</v>
      </c>
      <c r="C5" s="9">
        <v>11060</v>
      </c>
      <c r="D5" s="73">
        <f t="shared" ref="D5:D7" si="0">C5/$C$8</f>
        <v>0.54833911750123943</v>
      </c>
      <c r="E5" s="11">
        <f t="shared" ref="E5:E7" si="1">D5*$E$8</f>
        <v>22.481903817550815</v>
      </c>
      <c r="F5" s="14"/>
    </row>
    <row r="6" spans="2:7" ht="12.75" customHeight="1" x14ac:dyDescent="0.25">
      <c r="B6" s="8" t="s">
        <v>65</v>
      </c>
      <c r="C6" s="9">
        <v>6179</v>
      </c>
      <c r="D6" s="73">
        <f t="shared" si="0"/>
        <v>0.30634605850272684</v>
      </c>
      <c r="E6" s="11">
        <f t="shared" si="1"/>
        <v>12.5601883986118</v>
      </c>
      <c r="F6" s="14"/>
    </row>
    <row r="7" spans="2:7" ht="12" customHeight="1" x14ac:dyDescent="0.25">
      <c r="B7" s="8" t="s">
        <v>53</v>
      </c>
      <c r="C7" s="9">
        <v>2931</v>
      </c>
      <c r="D7" s="73">
        <f t="shared" si="0"/>
        <v>0.14531482399603371</v>
      </c>
      <c r="E7" s="11">
        <f t="shared" si="1"/>
        <v>5.9579077838373822</v>
      </c>
      <c r="F7" s="14"/>
    </row>
    <row r="8" spans="2:7" ht="12.75" customHeight="1" x14ac:dyDescent="0.25">
      <c r="B8" s="8"/>
      <c r="C8" s="15">
        <f t="shared" ref="C8:D8" si="2">SUM(C5:C7)</f>
        <v>20170</v>
      </c>
      <c r="D8" s="73">
        <f t="shared" si="2"/>
        <v>0.99999999999999989</v>
      </c>
      <c r="E8" s="75">
        <v>41</v>
      </c>
      <c r="F8" s="76"/>
    </row>
    <row r="9" spans="2:7" ht="12.75" customHeight="1" x14ac:dyDescent="0.25">
      <c r="B9" s="36"/>
      <c r="C9" s="37"/>
      <c r="D9" s="38"/>
      <c r="E9" s="39"/>
      <c r="F9" s="40"/>
      <c r="G9" s="41"/>
    </row>
    <row r="10" spans="2:7" ht="12.75" customHeight="1" x14ac:dyDescent="0.25">
      <c r="B10" s="36"/>
      <c r="C10" s="37"/>
      <c r="D10" s="38"/>
      <c r="E10" s="39"/>
      <c r="F10" s="40"/>
      <c r="G10" s="41"/>
    </row>
    <row r="11" spans="2:7" ht="12.75" customHeight="1" x14ac:dyDescent="0.25">
      <c r="B11" s="36"/>
      <c r="C11" s="37"/>
      <c r="D11" s="38"/>
      <c r="E11" s="39"/>
      <c r="F11" s="40"/>
      <c r="G11" s="41"/>
    </row>
    <row r="12" spans="2:7" ht="12.75" customHeight="1" x14ac:dyDescent="0.25">
      <c r="B12" s="36"/>
      <c r="C12" s="37"/>
      <c r="D12" s="38"/>
      <c r="E12" s="39"/>
      <c r="F12" s="40"/>
      <c r="G12" s="41"/>
    </row>
    <row r="13" spans="2:7" ht="12.75" customHeight="1" x14ac:dyDescent="0.25">
      <c r="B13" s="36"/>
      <c r="C13" s="37"/>
      <c r="D13" s="38"/>
      <c r="E13" s="39"/>
      <c r="F13" s="52"/>
      <c r="G13" s="41"/>
    </row>
    <row r="14" spans="2:7" ht="12.75" customHeight="1" x14ac:dyDescent="0.25">
      <c r="B14" s="53" t="s">
        <v>0</v>
      </c>
      <c r="C14" s="4"/>
      <c r="D14" s="4"/>
      <c r="E14" s="4"/>
      <c r="F14" s="4"/>
    </row>
    <row r="15" spans="2:7" ht="12.75" customHeight="1" x14ac:dyDescent="0.25">
      <c r="B15" s="20" t="s">
        <v>14</v>
      </c>
      <c r="C15" s="21" t="s">
        <v>15</v>
      </c>
      <c r="D15" s="22" t="s">
        <v>16</v>
      </c>
      <c r="E15" s="23" t="s">
        <v>17</v>
      </c>
      <c r="F15" s="4"/>
    </row>
    <row r="16" spans="2:7" ht="12.75" customHeight="1" x14ac:dyDescent="0.25">
      <c r="B16" s="8" t="s">
        <v>18</v>
      </c>
      <c r="C16" s="24">
        <f t="shared" ref="C16:C19" si="3">G28*C36</f>
        <v>3.4867604961832064</v>
      </c>
      <c r="D16" s="24">
        <f t="shared" ref="D16:D19" si="4">G28*D36</f>
        <v>3.403625954198473</v>
      </c>
      <c r="E16" s="25">
        <f t="shared" ref="E16:E19" si="5">SUM(C16:D16)</f>
        <v>6.8903864503816799</v>
      </c>
      <c r="F16" s="4"/>
    </row>
    <row r="17" spans="2:8" ht="12.75" customHeight="1" x14ac:dyDescent="0.25">
      <c r="B17" s="8" t="s">
        <v>19</v>
      </c>
      <c r="C17" s="24">
        <f t="shared" si="3"/>
        <v>6.5382872137404586</v>
      </c>
      <c r="D17" s="24">
        <f t="shared" si="4"/>
        <v>5.8634303435114505</v>
      </c>
      <c r="E17" s="25">
        <f t="shared" si="5"/>
        <v>12.40171755725191</v>
      </c>
      <c r="F17" s="4"/>
    </row>
    <row r="18" spans="2:8" ht="12.75" customHeight="1" x14ac:dyDescent="0.25">
      <c r="B18" s="8" t="s">
        <v>20</v>
      </c>
      <c r="C18" s="24">
        <f t="shared" si="3"/>
        <v>7.5750238549618309</v>
      </c>
      <c r="D18" s="24">
        <f t="shared" si="4"/>
        <v>7.2596016221374038</v>
      </c>
      <c r="E18" s="25">
        <f t="shared" si="5"/>
        <v>14.834625477099234</v>
      </c>
    </row>
    <row r="19" spans="2:8" ht="12.75" customHeight="1" x14ac:dyDescent="0.25">
      <c r="B19" s="8" t="s">
        <v>21</v>
      </c>
      <c r="C19" s="24">
        <f t="shared" si="3"/>
        <v>3.384064885496183</v>
      </c>
      <c r="D19" s="24">
        <f t="shared" si="4"/>
        <v>3.4892056297709924</v>
      </c>
      <c r="E19" s="25">
        <f t="shared" si="5"/>
        <v>6.8732705152671754</v>
      </c>
    </row>
    <row r="20" spans="2:8" ht="12.75" customHeight="1" x14ac:dyDescent="0.25">
      <c r="B20" s="8"/>
      <c r="C20" s="26">
        <f t="shared" ref="C20:E20" si="6">SUM(C16:C19)</f>
        <v>20.98413645038168</v>
      </c>
      <c r="D20" s="26">
        <f t="shared" si="6"/>
        <v>20.01586354961832</v>
      </c>
      <c r="E20" s="25">
        <f t="shared" si="6"/>
        <v>40.999999999999993</v>
      </c>
    </row>
    <row r="21" spans="2:8" ht="12.75" customHeight="1" x14ac:dyDescent="0.25"/>
    <row r="22" spans="2:8" ht="12.75" customHeight="1" x14ac:dyDescent="0.25"/>
    <row r="23" spans="2:8" ht="12.75" customHeight="1" x14ac:dyDescent="0.25"/>
    <row r="24" spans="2:8" ht="12.75" customHeight="1" x14ac:dyDescent="0.25"/>
    <row r="25" spans="2:8" ht="12.75" customHeight="1" x14ac:dyDescent="0.25">
      <c r="B25" s="27"/>
      <c r="C25" s="4"/>
      <c r="D25" s="4"/>
      <c r="E25" s="4"/>
      <c r="F25" s="4"/>
      <c r="G25" s="4"/>
    </row>
    <row r="26" spans="2:8" ht="12.75" customHeight="1" x14ac:dyDescent="0.25">
      <c r="B26" s="19"/>
      <c r="C26" s="4"/>
      <c r="D26" s="4"/>
      <c r="E26" s="4"/>
      <c r="F26" s="4"/>
      <c r="G26" s="4"/>
    </row>
    <row r="27" spans="2:8" ht="12.75" customHeight="1" x14ac:dyDescent="0.25">
      <c r="B27" s="20" t="s">
        <v>22</v>
      </c>
      <c r="C27" s="21" t="s">
        <v>23</v>
      </c>
      <c r="D27" s="22" t="s">
        <v>24</v>
      </c>
      <c r="E27" s="23" t="s">
        <v>17</v>
      </c>
      <c r="F27" s="21" t="s">
        <v>2</v>
      </c>
      <c r="G27" s="4"/>
    </row>
    <row r="28" spans="2:8" ht="12.75" customHeight="1" x14ac:dyDescent="0.25">
      <c r="B28" s="8" t="s">
        <v>18</v>
      </c>
      <c r="C28" s="29">
        <v>1426</v>
      </c>
      <c r="D28" s="29">
        <v>1392</v>
      </c>
      <c r="E28" s="29">
        <f t="shared" ref="E28:E31" si="7">SUM(C28:D28)</f>
        <v>2818</v>
      </c>
      <c r="F28" s="30">
        <f t="shared" ref="F28:F32" si="8">E28/$E$32</f>
        <v>0.16805820610687022</v>
      </c>
      <c r="G28" s="79">
        <f t="shared" ref="G28:G31" si="9">F28*G$32</f>
        <v>6.890386450381679</v>
      </c>
      <c r="H28" s="8" t="s">
        <v>18</v>
      </c>
    </row>
    <row r="29" spans="2:8" ht="12.75" customHeight="1" x14ac:dyDescent="0.25">
      <c r="B29" s="8" t="s">
        <v>19</v>
      </c>
      <c r="C29" s="29">
        <v>2674</v>
      </c>
      <c r="D29" s="29">
        <v>2398</v>
      </c>
      <c r="E29" s="29">
        <f t="shared" si="7"/>
        <v>5072</v>
      </c>
      <c r="F29" s="30">
        <f t="shared" si="8"/>
        <v>0.30248091603053434</v>
      </c>
      <c r="G29" s="79">
        <f t="shared" si="9"/>
        <v>12.401717557251908</v>
      </c>
      <c r="H29" s="8" t="s">
        <v>19</v>
      </c>
    </row>
    <row r="30" spans="2:8" ht="12.75" customHeight="1" x14ac:dyDescent="0.25">
      <c r="B30" s="8" t="s">
        <v>20</v>
      </c>
      <c r="C30" s="29">
        <v>3098</v>
      </c>
      <c r="D30" s="29">
        <v>2969</v>
      </c>
      <c r="E30" s="29">
        <f t="shared" si="7"/>
        <v>6067</v>
      </c>
      <c r="F30" s="30">
        <f t="shared" si="8"/>
        <v>0.36182013358778625</v>
      </c>
      <c r="G30" s="79">
        <f t="shared" si="9"/>
        <v>14.834625477099236</v>
      </c>
      <c r="H30" s="8" t="s">
        <v>20</v>
      </c>
    </row>
    <row r="31" spans="2:8" ht="12.75" customHeight="1" x14ac:dyDescent="0.25">
      <c r="B31" s="8" t="s">
        <v>21</v>
      </c>
      <c r="C31" s="29">
        <v>1384</v>
      </c>
      <c r="D31" s="29">
        <v>1427</v>
      </c>
      <c r="E31" s="29">
        <f t="shared" si="7"/>
        <v>2811</v>
      </c>
      <c r="F31" s="30">
        <f t="shared" si="8"/>
        <v>0.16764074427480916</v>
      </c>
      <c r="G31" s="79">
        <f t="shared" si="9"/>
        <v>6.8732705152671754</v>
      </c>
      <c r="H31" s="8" t="s">
        <v>21</v>
      </c>
    </row>
    <row r="32" spans="2:8" ht="12.75" customHeight="1" x14ac:dyDescent="0.25">
      <c r="B32" s="8"/>
      <c r="C32" s="29">
        <f t="shared" ref="C32:E32" si="10">SUM(C28:C31)</f>
        <v>8582</v>
      </c>
      <c r="D32" s="29">
        <f t="shared" si="10"/>
        <v>8186</v>
      </c>
      <c r="E32" s="29">
        <f t="shared" si="10"/>
        <v>16768</v>
      </c>
      <c r="F32" s="30">
        <f t="shared" si="8"/>
        <v>1</v>
      </c>
      <c r="G32" s="77">
        <v>41</v>
      </c>
    </row>
    <row r="33" spans="2:7" ht="12.75" customHeight="1" x14ac:dyDescent="0.25">
      <c r="B33" s="19"/>
      <c r="C33" s="33">
        <f>(C32*100)/E32</f>
        <v>51.180820610687022</v>
      </c>
      <c r="D33" s="33">
        <f>(D32*100)/E32</f>
        <v>48.819179389312978</v>
      </c>
      <c r="E33" s="4"/>
      <c r="F33" s="4"/>
      <c r="G33" s="4"/>
    </row>
    <row r="34" spans="2:7" ht="12.75" customHeight="1" x14ac:dyDescent="0.25">
      <c r="B34" s="19"/>
      <c r="C34" s="4"/>
      <c r="D34" s="4"/>
      <c r="E34" s="4"/>
      <c r="F34" s="4"/>
      <c r="G34" s="4"/>
    </row>
    <row r="35" spans="2:7" ht="12.75" customHeight="1" x14ac:dyDescent="0.25">
      <c r="B35" s="20" t="s">
        <v>22</v>
      </c>
      <c r="C35" s="21" t="s">
        <v>23</v>
      </c>
      <c r="D35" s="22" t="s">
        <v>24</v>
      </c>
      <c r="E35" s="4"/>
    </row>
    <row r="36" spans="2:7" ht="12.75" customHeight="1" x14ac:dyDescent="0.25">
      <c r="B36" s="8" t="s">
        <v>18</v>
      </c>
      <c r="C36" s="34">
        <f t="shared" ref="C36:C39" si="11">C28/E28</f>
        <v>0.50603264726756569</v>
      </c>
      <c r="D36" s="34">
        <f t="shared" ref="D36:D39" si="12">D28/E28</f>
        <v>0.49396735273243436</v>
      </c>
      <c r="E36" s="4"/>
    </row>
    <row r="37" spans="2:7" ht="12.75" customHeight="1" x14ac:dyDescent="0.25">
      <c r="B37" s="8" t="s">
        <v>19</v>
      </c>
      <c r="C37" s="34">
        <f t="shared" si="11"/>
        <v>0.52720820189274453</v>
      </c>
      <c r="D37" s="34">
        <f t="shared" si="12"/>
        <v>0.47279179810725552</v>
      </c>
      <c r="E37" s="4"/>
    </row>
    <row r="38" spans="2:7" ht="12.75" customHeight="1" x14ac:dyDescent="0.25">
      <c r="B38" s="8" t="s">
        <v>20</v>
      </c>
      <c r="C38" s="34">
        <f t="shared" si="11"/>
        <v>0.51063128399538482</v>
      </c>
      <c r="D38" s="34">
        <f t="shared" si="12"/>
        <v>0.48936871600461512</v>
      </c>
      <c r="E38" s="4"/>
    </row>
    <row r="39" spans="2:7" ht="12.75" customHeight="1" x14ac:dyDescent="0.25">
      <c r="B39" s="8" t="s">
        <v>21</v>
      </c>
      <c r="C39" s="34">
        <f t="shared" si="11"/>
        <v>0.49235147634293847</v>
      </c>
      <c r="D39" s="34">
        <f t="shared" si="12"/>
        <v>0.50764852365706159</v>
      </c>
      <c r="E39" s="4"/>
    </row>
    <row r="40" spans="2:7" ht="12.75" customHeight="1" x14ac:dyDescent="0.25">
      <c r="B40" s="36"/>
      <c r="C40" s="59"/>
      <c r="D40" s="59"/>
      <c r="E40" s="4"/>
    </row>
    <row r="41" spans="2:7" ht="12.75" customHeight="1" x14ac:dyDescent="0.25">
      <c r="B41" s="19"/>
      <c r="C41" s="4"/>
      <c r="D41" s="4"/>
      <c r="E41" s="59"/>
      <c r="F41" s="4"/>
    </row>
    <row r="42" spans="2:7" ht="12.75" customHeight="1" x14ac:dyDescent="0.25"/>
    <row r="43" spans="2:7" ht="12.75" customHeight="1" x14ac:dyDescent="0.25"/>
    <row r="44" spans="2:7" ht="12.75" customHeight="1" x14ac:dyDescent="0.25"/>
    <row r="45" spans="2:7" ht="12.75" customHeight="1" x14ac:dyDescent="0.25"/>
    <row r="46" spans="2:7" ht="12.75" customHeight="1" x14ac:dyDescent="0.25"/>
    <row r="47" spans="2:7" ht="12.75" customHeight="1" x14ac:dyDescent="0.25"/>
    <row r="48" spans="2:7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000"/>
  <sheetViews>
    <sheetView workbookViewId="0">
      <selection activeCell="B25" sqref="B25"/>
    </sheetView>
  </sheetViews>
  <sheetFormatPr baseColWidth="10" defaultColWidth="12.6640625" defaultRowHeight="15" customHeight="1" x14ac:dyDescent="0.25"/>
  <cols>
    <col min="1" max="1" width="11.6640625" customWidth="1"/>
    <col min="2" max="2" width="15.33203125" customWidth="1"/>
    <col min="3" max="4" width="11.6640625" customWidth="1"/>
    <col min="5" max="5" width="14" customWidth="1"/>
    <col min="6" max="6" width="14.44140625" customWidth="1"/>
    <col min="7" max="8" width="11.6640625" customWidth="1"/>
    <col min="9" max="26" width="10" customWidth="1"/>
  </cols>
  <sheetData>
    <row r="1" spans="2:7" ht="12.75" customHeight="1" x14ac:dyDescent="0.25">
      <c r="B1" s="1"/>
      <c r="C1" s="1"/>
      <c r="D1" s="2"/>
      <c r="E1" s="1"/>
      <c r="F1" s="1"/>
      <c r="G1" s="3"/>
    </row>
    <row r="2" spans="2:7" ht="12.75" customHeight="1" x14ac:dyDescent="0.25">
      <c r="B2" s="82" t="s">
        <v>78</v>
      </c>
      <c r="C2" s="81"/>
      <c r="D2" s="81"/>
      <c r="E2" s="81"/>
      <c r="F2" s="81"/>
      <c r="G2" s="81"/>
    </row>
    <row r="3" spans="2:7" ht="12.75" customHeight="1" x14ac:dyDescent="0.25">
      <c r="B3" s="4"/>
      <c r="C3" s="4"/>
      <c r="D3" s="4"/>
      <c r="E3" s="4"/>
      <c r="F3" s="4"/>
      <c r="G3" s="4"/>
    </row>
    <row r="4" spans="2:7" ht="12.75" customHeight="1" x14ac:dyDescent="0.25">
      <c r="B4" s="5" t="s">
        <v>47</v>
      </c>
      <c r="C4" s="6" t="s">
        <v>1</v>
      </c>
      <c r="D4" s="6" t="s">
        <v>2</v>
      </c>
      <c r="E4" s="7" t="s">
        <v>3</v>
      </c>
    </row>
    <row r="5" spans="2:7" ht="12.75" customHeight="1" x14ac:dyDescent="0.25">
      <c r="B5" s="8" t="s">
        <v>66</v>
      </c>
      <c r="C5" s="9">
        <v>1017</v>
      </c>
      <c r="D5" s="10">
        <f t="shared" ref="D5:D9" si="0">C5/$C$10</f>
        <v>0.16196846631629241</v>
      </c>
      <c r="E5" s="11">
        <f t="shared" ref="E5:E9" si="1">D5*$E$10</f>
        <v>1.943621595795509</v>
      </c>
      <c r="F5" s="14"/>
    </row>
    <row r="6" spans="2:7" ht="12.75" customHeight="1" x14ac:dyDescent="0.25">
      <c r="B6" s="8" t="s">
        <v>67</v>
      </c>
      <c r="C6" s="9">
        <v>2970</v>
      </c>
      <c r="D6" s="10">
        <f t="shared" si="0"/>
        <v>0.47300525561395129</v>
      </c>
      <c r="E6" s="11">
        <f t="shared" si="1"/>
        <v>5.6760630673674157</v>
      </c>
      <c r="F6" s="14"/>
    </row>
    <row r="7" spans="2:7" ht="12.75" customHeight="1" x14ac:dyDescent="0.25">
      <c r="B7" s="8" t="s">
        <v>68</v>
      </c>
      <c r="C7" s="9">
        <v>901</v>
      </c>
      <c r="D7" s="10">
        <f t="shared" si="0"/>
        <v>0.14349418697244784</v>
      </c>
      <c r="E7" s="11">
        <f t="shared" si="1"/>
        <v>1.721930243669374</v>
      </c>
      <c r="F7" s="14"/>
    </row>
    <row r="8" spans="2:7" ht="12.75" customHeight="1" x14ac:dyDescent="0.25">
      <c r="B8" s="8" t="s">
        <v>69</v>
      </c>
      <c r="C8" s="9">
        <v>798</v>
      </c>
      <c r="D8" s="10">
        <f t="shared" si="0"/>
        <v>0.12709030100334448</v>
      </c>
      <c r="E8" s="11">
        <f t="shared" si="1"/>
        <v>1.5250836120401337</v>
      </c>
      <c r="F8" s="14"/>
    </row>
    <row r="9" spans="2:7" ht="12" customHeight="1" x14ac:dyDescent="0.25">
      <c r="B9" s="8" t="s">
        <v>70</v>
      </c>
      <c r="C9" s="9">
        <v>593</v>
      </c>
      <c r="D9" s="10">
        <f t="shared" si="0"/>
        <v>9.4441790093964001E-2</v>
      </c>
      <c r="E9" s="11">
        <f t="shared" si="1"/>
        <v>1.1333014811275679</v>
      </c>
      <c r="F9" s="14"/>
    </row>
    <row r="10" spans="2:7" ht="12.75" customHeight="1" x14ac:dyDescent="0.25">
      <c r="B10" s="8"/>
      <c r="C10" s="15">
        <f t="shared" ref="C10:D10" si="2">SUM(C5:C9)</f>
        <v>6279</v>
      </c>
      <c r="D10" s="73">
        <f t="shared" si="2"/>
        <v>1</v>
      </c>
      <c r="E10" s="75">
        <v>12</v>
      </c>
      <c r="F10" s="76"/>
    </row>
    <row r="11" spans="2:7" ht="12.75" customHeight="1" x14ac:dyDescent="0.25">
      <c r="B11" s="36"/>
      <c r="C11" s="37"/>
      <c r="D11" s="38"/>
      <c r="E11" s="39"/>
      <c r="F11" s="40"/>
      <c r="G11" s="41"/>
    </row>
    <row r="12" spans="2:7" ht="12.75" customHeight="1" x14ac:dyDescent="0.25">
      <c r="B12" s="36"/>
      <c r="C12" s="37"/>
      <c r="D12" s="38"/>
      <c r="E12" s="39"/>
      <c r="F12" s="40"/>
      <c r="G12" s="41"/>
    </row>
    <row r="13" spans="2:7" ht="12.75" customHeight="1" x14ac:dyDescent="0.25">
      <c r="B13" s="36"/>
      <c r="C13" s="37"/>
      <c r="D13" s="38"/>
      <c r="E13" s="39"/>
      <c r="F13" s="52"/>
      <c r="G13" s="41"/>
    </row>
    <row r="14" spans="2:7" ht="12.75" customHeight="1" x14ac:dyDescent="0.25">
      <c r="B14" s="53" t="s">
        <v>0</v>
      </c>
      <c r="C14" s="4"/>
      <c r="D14" s="4"/>
      <c r="E14" s="4"/>
      <c r="F14" s="4"/>
    </row>
    <row r="15" spans="2:7" ht="12.75" customHeight="1" x14ac:dyDescent="0.25">
      <c r="B15" s="20" t="s">
        <v>14</v>
      </c>
      <c r="C15" s="21" t="s">
        <v>15</v>
      </c>
      <c r="D15" s="22" t="s">
        <v>16</v>
      </c>
      <c r="E15" s="23" t="s">
        <v>17</v>
      </c>
      <c r="F15" s="4"/>
    </row>
    <row r="16" spans="2:7" ht="12.75" customHeight="1" x14ac:dyDescent="0.25">
      <c r="B16" s="8" t="s">
        <v>18</v>
      </c>
      <c r="C16" s="24">
        <f t="shared" ref="C16:C19" si="3">G28*C36</f>
        <v>1.0193141505715411</v>
      </c>
      <c r="D16" s="24">
        <f t="shared" ref="D16:D19" si="4">G28*D36</f>
        <v>0.96491919590066999</v>
      </c>
      <c r="E16" s="25">
        <f t="shared" ref="E16:E19" si="5">SUM(C16:D16)</f>
        <v>1.9842333464722111</v>
      </c>
      <c r="F16" s="4"/>
    </row>
    <row r="17" spans="2:8" ht="12.75" customHeight="1" x14ac:dyDescent="0.25">
      <c r="B17" s="8" t="s">
        <v>19</v>
      </c>
      <c r="C17" s="24">
        <f t="shared" si="3"/>
        <v>1.9251083957430035</v>
      </c>
      <c r="D17" s="24">
        <f t="shared" si="4"/>
        <v>1.7855735120220733</v>
      </c>
      <c r="E17" s="25">
        <f t="shared" si="5"/>
        <v>3.7106819077650766</v>
      </c>
      <c r="F17" s="4"/>
    </row>
    <row r="18" spans="2:8" ht="12.75" customHeight="1" x14ac:dyDescent="0.25">
      <c r="B18" s="8" t="s">
        <v>20</v>
      </c>
      <c r="C18" s="24">
        <f t="shared" si="3"/>
        <v>2.4075679936933385</v>
      </c>
      <c r="D18" s="24">
        <f t="shared" si="4"/>
        <v>2.0386283011430821</v>
      </c>
      <c r="E18" s="25">
        <f t="shared" si="5"/>
        <v>4.4461962948364206</v>
      </c>
    </row>
    <row r="19" spans="2:8" ht="12.75" customHeight="1" x14ac:dyDescent="0.25">
      <c r="B19" s="8" t="s">
        <v>21</v>
      </c>
      <c r="C19" s="24">
        <f t="shared" si="3"/>
        <v>0.82774931020890807</v>
      </c>
      <c r="D19" s="24">
        <f t="shared" si="4"/>
        <v>1.0311391407173827</v>
      </c>
      <c r="E19" s="25">
        <f t="shared" si="5"/>
        <v>1.8588884509262908</v>
      </c>
    </row>
    <row r="20" spans="2:8" ht="12.75" customHeight="1" x14ac:dyDescent="0.25">
      <c r="B20" s="8"/>
      <c r="C20" s="26">
        <f t="shared" ref="C20:E20" si="6">SUM(C16:C19)</f>
        <v>6.1797398502167908</v>
      </c>
      <c r="D20" s="26">
        <f t="shared" si="6"/>
        <v>5.8202601497832074</v>
      </c>
      <c r="E20" s="25">
        <f t="shared" si="6"/>
        <v>11.999999999999998</v>
      </c>
    </row>
    <row r="21" spans="2:8" ht="12.75" customHeight="1" x14ac:dyDescent="0.25"/>
    <row r="22" spans="2:8" ht="12.75" customHeight="1" x14ac:dyDescent="0.25"/>
    <row r="23" spans="2:8" ht="12.75" customHeight="1" x14ac:dyDescent="0.25"/>
    <row r="24" spans="2:8" ht="12.75" customHeight="1" x14ac:dyDescent="0.25"/>
    <row r="25" spans="2:8" ht="12.75" customHeight="1" x14ac:dyDescent="0.25">
      <c r="B25" s="27"/>
      <c r="C25" s="4"/>
      <c r="D25" s="4"/>
      <c r="E25" s="4"/>
      <c r="F25" s="4"/>
      <c r="G25" s="4"/>
    </row>
    <row r="26" spans="2:8" ht="12.75" customHeight="1" x14ac:dyDescent="0.25">
      <c r="B26" s="19"/>
      <c r="C26" s="4"/>
      <c r="D26" s="4"/>
      <c r="E26" s="4"/>
      <c r="F26" s="4"/>
      <c r="G26" s="4"/>
    </row>
    <row r="27" spans="2:8" ht="12.75" customHeight="1" x14ac:dyDescent="0.25">
      <c r="B27" s="20" t="s">
        <v>22</v>
      </c>
      <c r="C27" s="21" t="s">
        <v>23</v>
      </c>
      <c r="D27" s="22" t="s">
        <v>24</v>
      </c>
      <c r="E27" s="23" t="s">
        <v>17</v>
      </c>
      <c r="F27" s="21" t="s">
        <v>2</v>
      </c>
      <c r="G27" s="4"/>
    </row>
    <row r="28" spans="2:8" ht="12.75" customHeight="1" x14ac:dyDescent="0.25">
      <c r="B28" s="8" t="s">
        <v>18</v>
      </c>
      <c r="C28" s="29">
        <v>431</v>
      </c>
      <c r="D28" s="29">
        <v>408</v>
      </c>
      <c r="E28" s="29">
        <f t="shared" ref="E28:E31" si="7">SUM(C28:D28)</f>
        <v>839</v>
      </c>
      <c r="F28" s="30">
        <f t="shared" ref="F28:F32" si="8">E28/$E$32</f>
        <v>0.16535277887268426</v>
      </c>
      <c r="G28" s="79">
        <f t="shared" ref="G28:G31" si="9">F28*G$32</f>
        <v>1.9842333464722111</v>
      </c>
      <c r="H28" s="8" t="s">
        <v>18</v>
      </c>
    </row>
    <row r="29" spans="2:8" ht="12.75" customHeight="1" x14ac:dyDescent="0.25">
      <c r="B29" s="8" t="s">
        <v>19</v>
      </c>
      <c r="C29" s="29">
        <v>814</v>
      </c>
      <c r="D29" s="29">
        <v>755</v>
      </c>
      <c r="E29" s="29">
        <f t="shared" si="7"/>
        <v>1569</v>
      </c>
      <c r="F29" s="30">
        <f t="shared" si="8"/>
        <v>0.3092234923137564</v>
      </c>
      <c r="G29" s="79">
        <f t="shared" si="9"/>
        <v>3.7106819077650766</v>
      </c>
      <c r="H29" s="8" t="s">
        <v>19</v>
      </c>
    </row>
    <row r="30" spans="2:8" ht="12.75" customHeight="1" x14ac:dyDescent="0.25">
      <c r="B30" s="8" t="s">
        <v>20</v>
      </c>
      <c r="C30" s="29">
        <v>1018</v>
      </c>
      <c r="D30" s="29">
        <v>862</v>
      </c>
      <c r="E30" s="29">
        <f t="shared" si="7"/>
        <v>1880</v>
      </c>
      <c r="F30" s="30">
        <f t="shared" si="8"/>
        <v>0.37051635790303505</v>
      </c>
      <c r="G30" s="79">
        <f t="shared" si="9"/>
        <v>4.4461962948364206</v>
      </c>
      <c r="H30" s="8" t="s">
        <v>20</v>
      </c>
    </row>
    <row r="31" spans="2:8" ht="12.75" customHeight="1" x14ac:dyDescent="0.25">
      <c r="B31" s="8" t="s">
        <v>21</v>
      </c>
      <c r="C31" s="29">
        <v>350</v>
      </c>
      <c r="D31" s="29">
        <v>436</v>
      </c>
      <c r="E31" s="29">
        <f t="shared" si="7"/>
        <v>786</v>
      </c>
      <c r="F31" s="30">
        <f t="shared" si="8"/>
        <v>0.15490737091052423</v>
      </c>
      <c r="G31" s="79">
        <f t="shared" si="9"/>
        <v>1.8588884509262908</v>
      </c>
      <c r="H31" s="8" t="s">
        <v>21</v>
      </c>
    </row>
    <row r="32" spans="2:8" ht="12.75" customHeight="1" x14ac:dyDescent="0.25">
      <c r="B32" s="8"/>
      <c r="C32" s="29">
        <f t="shared" ref="C32:E32" si="10">SUM(C28:C31)</f>
        <v>2613</v>
      </c>
      <c r="D32" s="29">
        <f t="shared" si="10"/>
        <v>2461</v>
      </c>
      <c r="E32" s="29">
        <f t="shared" si="10"/>
        <v>5074</v>
      </c>
      <c r="F32" s="30">
        <f t="shared" si="8"/>
        <v>1</v>
      </c>
      <c r="G32" s="77">
        <v>12</v>
      </c>
    </row>
    <row r="33" spans="2:7" ht="12.75" customHeight="1" x14ac:dyDescent="0.25">
      <c r="B33" s="19"/>
      <c r="C33" s="33"/>
      <c r="D33" s="33"/>
      <c r="E33" s="4"/>
      <c r="F33" s="4"/>
      <c r="G33" s="4"/>
    </row>
    <row r="34" spans="2:7" ht="12.75" customHeight="1" x14ac:dyDescent="0.25">
      <c r="B34" s="19"/>
      <c r="C34" s="4"/>
      <c r="D34" s="4"/>
      <c r="E34" s="4"/>
      <c r="F34" s="4"/>
      <c r="G34" s="4"/>
    </row>
    <row r="35" spans="2:7" ht="12.75" customHeight="1" x14ac:dyDescent="0.25">
      <c r="B35" s="20" t="s">
        <v>22</v>
      </c>
      <c r="C35" s="21" t="s">
        <v>23</v>
      </c>
      <c r="D35" s="22" t="s">
        <v>24</v>
      </c>
      <c r="E35" s="4"/>
    </row>
    <row r="36" spans="2:7" ht="12.75" customHeight="1" x14ac:dyDescent="0.25">
      <c r="B36" s="8" t="s">
        <v>18</v>
      </c>
      <c r="C36" s="34">
        <f t="shared" ref="C36:C39" si="11">C28/E28</f>
        <v>0.51370679380214546</v>
      </c>
      <c r="D36" s="34">
        <f t="shared" ref="D36:D39" si="12">D28/E28</f>
        <v>0.4862932061978546</v>
      </c>
      <c r="E36" s="4"/>
    </row>
    <row r="37" spans="2:7" ht="12.75" customHeight="1" x14ac:dyDescent="0.25">
      <c r="B37" s="8" t="s">
        <v>19</v>
      </c>
      <c r="C37" s="34">
        <f t="shared" si="11"/>
        <v>0.51880178457616322</v>
      </c>
      <c r="D37" s="34">
        <f t="shared" si="12"/>
        <v>0.48119821542383684</v>
      </c>
      <c r="E37" s="4"/>
    </row>
    <row r="38" spans="2:7" ht="12.75" customHeight="1" x14ac:dyDescent="0.25">
      <c r="B38" s="8" t="s">
        <v>20</v>
      </c>
      <c r="C38" s="34">
        <f t="shared" si="11"/>
        <v>0.54148936170212769</v>
      </c>
      <c r="D38" s="34">
        <f t="shared" si="12"/>
        <v>0.45851063829787236</v>
      </c>
      <c r="E38" s="4"/>
    </row>
    <row r="39" spans="2:7" ht="12.75" customHeight="1" x14ac:dyDescent="0.25">
      <c r="B39" s="8" t="s">
        <v>21</v>
      </c>
      <c r="C39" s="34">
        <f t="shared" si="11"/>
        <v>0.44529262086513993</v>
      </c>
      <c r="D39" s="34">
        <f t="shared" si="12"/>
        <v>0.55470737913486001</v>
      </c>
      <c r="E39" s="4"/>
    </row>
    <row r="40" spans="2:7" ht="12.75" customHeight="1" x14ac:dyDescent="0.25">
      <c r="B40" s="36"/>
      <c r="C40" s="59"/>
      <c r="D40" s="59"/>
      <c r="E40" s="4"/>
    </row>
    <row r="41" spans="2:7" ht="12.75" customHeight="1" x14ac:dyDescent="0.25">
      <c r="B41" s="19"/>
      <c r="C41" s="4"/>
      <c r="D41" s="4"/>
      <c r="E41" s="59"/>
      <c r="F41" s="4"/>
    </row>
    <row r="42" spans="2:7" ht="12.75" customHeight="1" x14ac:dyDescent="0.25"/>
    <row r="43" spans="2:7" ht="12.75" customHeight="1" x14ac:dyDescent="0.25"/>
    <row r="44" spans="2:7" ht="12.75" customHeight="1" x14ac:dyDescent="0.25"/>
    <row r="45" spans="2:7" ht="12.75" customHeight="1" x14ac:dyDescent="0.25"/>
    <row r="46" spans="2:7" ht="12.75" customHeight="1" x14ac:dyDescent="0.25"/>
    <row r="47" spans="2:7" ht="12.75" customHeight="1" x14ac:dyDescent="0.25"/>
    <row r="48" spans="2:7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000"/>
  <sheetViews>
    <sheetView workbookViewId="0">
      <selection activeCell="B28" sqref="B28"/>
    </sheetView>
  </sheetViews>
  <sheetFormatPr baseColWidth="10" defaultColWidth="12.6640625" defaultRowHeight="15" customHeight="1" x14ac:dyDescent="0.25"/>
  <cols>
    <col min="1" max="1" width="9.44140625" customWidth="1"/>
    <col min="2" max="2" width="17.33203125" customWidth="1"/>
    <col min="3" max="4" width="11.6640625" customWidth="1"/>
    <col min="5" max="5" width="14" customWidth="1"/>
    <col min="6" max="6" width="13.109375" customWidth="1"/>
    <col min="7" max="8" width="11.6640625" customWidth="1"/>
    <col min="9" max="26" width="10" customWidth="1"/>
  </cols>
  <sheetData>
    <row r="1" spans="2:7" ht="12.75" customHeight="1" x14ac:dyDescent="0.25">
      <c r="B1" s="1"/>
      <c r="C1" s="1"/>
      <c r="D1" s="2"/>
      <c r="E1" s="1"/>
      <c r="F1" s="1"/>
      <c r="G1" s="3"/>
    </row>
    <row r="2" spans="2:7" ht="12.75" customHeight="1" x14ac:dyDescent="0.25">
      <c r="B2" s="82" t="s">
        <v>78</v>
      </c>
      <c r="C2" s="81"/>
      <c r="D2" s="81"/>
      <c r="E2" s="81"/>
      <c r="F2" s="81"/>
      <c r="G2" s="81"/>
    </row>
    <row r="3" spans="2:7" ht="12.75" customHeight="1" x14ac:dyDescent="0.25">
      <c r="B3" s="4"/>
      <c r="C3" s="4"/>
      <c r="D3" s="4"/>
      <c r="E3" s="4"/>
      <c r="F3" s="4"/>
      <c r="G3" s="4"/>
    </row>
    <row r="4" spans="2:7" ht="12.75" customHeight="1" x14ac:dyDescent="0.25">
      <c r="B4" s="5" t="s">
        <v>47</v>
      </c>
      <c r="C4" s="6" t="s">
        <v>1</v>
      </c>
      <c r="D4" s="78" t="s">
        <v>2</v>
      </c>
      <c r="E4" s="7" t="s">
        <v>3</v>
      </c>
    </row>
    <row r="5" spans="2:7" ht="12.75" customHeight="1" x14ac:dyDescent="0.25">
      <c r="B5" s="8" t="s">
        <v>71</v>
      </c>
      <c r="C5" s="9">
        <v>7038</v>
      </c>
      <c r="D5" s="73">
        <f>C5/$C$11</f>
        <v>0.424717880634844</v>
      </c>
      <c r="E5" s="11">
        <f>(D5*E11)/D11</f>
        <v>16.632340303637925</v>
      </c>
      <c r="F5" s="14"/>
    </row>
    <row r="6" spans="2:7" ht="12.75" customHeight="1" x14ac:dyDescent="0.25">
      <c r="B6" s="8" t="s">
        <v>72</v>
      </c>
      <c r="C6" s="9">
        <v>2607</v>
      </c>
      <c r="D6" s="73"/>
      <c r="E6" s="11"/>
      <c r="F6" s="14"/>
    </row>
    <row r="7" spans="2:7" ht="12.75" customHeight="1" x14ac:dyDescent="0.25">
      <c r="B7" s="8" t="s">
        <v>73</v>
      </c>
      <c r="C7" s="9">
        <v>3165</v>
      </c>
      <c r="D7" s="73">
        <f t="shared" ref="D7:D10" si="0">C7/$C$11</f>
        <v>0.19099631887031562</v>
      </c>
      <c r="E7" s="11">
        <f>(D7*E11)/D11</f>
        <v>7.4795903752506447</v>
      </c>
      <c r="F7" s="14"/>
    </row>
    <row r="8" spans="2:7" ht="12.75" customHeight="1" x14ac:dyDescent="0.25">
      <c r="B8" s="8" t="s">
        <v>74</v>
      </c>
      <c r="C8" s="9">
        <v>1150</v>
      </c>
      <c r="D8" s="73">
        <f t="shared" si="0"/>
        <v>6.9398346508961442E-2</v>
      </c>
      <c r="E8" s="11">
        <f>(D8*E11)/D11</f>
        <v>2.7177026639931254</v>
      </c>
      <c r="F8" s="14"/>
    </row>
    <row r="9" spans="2:7" ht="12.75" customHeight="1" x14ac:dyDescent="0.25">
      <c r="B9" s="8" t="s">
        <v>75</v>
      </c>
      <c r="C9" s="9">
        <v>908</v>
      </c>
      <c r="D9" s="73">
        <f t="shared" si="0"/>
        <v>5.4794520547945202E-2</v>
      </c>
      <c r="E9" s="11">
        <f>(D9*E11)/D11</f>
        <v>2.1458034947006586</v>
      </c>
      <c r="F9" s="14"/>
    </row>
    <row r="10" spans="2:7" ht="12.75" customHeight="1" x14ac:dyDescent="0.25">
      <c r="B10" s="8" t="s">
        <v>76</v>
      </c>
      <c r="C10" s="9">
        <v>1703</v>
      </c>
      <c r="D10" s="73">
        <f t="shared" si="0"/>
        <v>0.1027698992215316</v>
      </c>
      <c r="E10" s="11">
        <f>(D10*E11)/D11</f>
        <v>4.0245631624176461</v>
      </c>
      <c r="F10" s="14"/>
    </row>
    <row r="11" spans="2:7" ht="12.75" customHeight="1" x14ac:dyDescent="0.25">
      <c r="B11" s="8"/>
      <c r="C11" s="15">
        <f t="shared" ref="C11:D11" si="1">SUM(C5:C10)</f>
        <v>16571</v>
      </c>
      <c r="D11" s="73">
        <f t="shared" si="1"/>
        <v>0.84267696578359785</v>
      </c>
      <c r="E11" s="75">
        <v>33</v>
      </c>
      <c r="F11" s="76"/>
    </row>
    <row r="12" spans="2:7" ht="12.75" customHeight="1" x14ac:dyDescent="0.25">
      <c r="B12" s="36"/>
      <c r="C12" s="37"/>
      <c r="D12" s="38"/>
      <c r="E12" s="39"/>
      <c r="F12" s="40"/>
      <c r="G12" s="41"/>
    </row>
    <row r="13" spans="2:7" ht="12.75" customHeight="1" x14ac:dyDescent="0.25">
      <c r="B13" s="36"/>
      <c r="C13" s="37"/>
      <c r="D13" s="38"/>
      <c r="E13" s="39"/>
      <c r="F13" s="40"/>
      <c r="G13" s="41"/>
    </row>
    <row r="14" spans="2:7" ht="12.75" customHeight="1" x14ac:dyDescent="0.25">
      <c r="B14" s="36"/>
      <c r="C14" s="37"/>
      <c r="D14" s="38"/>
      <c r="E14" s="39"/>
      <c r="F14" s="40"/>
      <c r="G14" s="41"/>
    </row>
    <row r="15" spans="2:7" ht="12.75" customHeight="1" x14ac:dyDescent="0.25">
      <c r="B15" s="36"/>
      <c r="C15" s="37"/>
      <c r="D15" s="38"/>
      <c r="E15" s="39"/>
      <c r="F15" s="40"/>
      <c r="G15" s="41"/>
    </row>
    <row r="16" spans="2:7" ht="12.75" customHeight="1" x14ac:dyDescent="0.25">
      <c r="B16" s="36"/>
      <c r="C16" s="37"/>
      <c r="D16" s="38"/>
      <c r="E16" s="39"/>
      <c r="F16" s="52"/>
      <c r="G16" s="41"/>
    </row>
    <row r="17" spans="2:8" ht="12.75" customHeight="1" x14ac:dyDescent="0.25">
      <c r="B17" s="53" t="s">
        <v>0</v>
      </c>
      <c r="C17" s="4"/>
      <c r="D17" s="4"/>
      <c r="E17" s="4"/>
      <c r="F17" s="4"/>
    </row>
    <row r="18" spans="2:8" ht="12.75" customHeight="1" x14ac:dyDescent="0.25">
      <c r="B18" s="20" t="s">
        <v>14</v>
      </c>
      <c r="C18" s="21" t="s">
        <v>15</v>
      </c>
      <c r="D18" s="22" t="s">
        <v>16</v>
      </c>
      <c r="E18" s="23" t="s">
        <v>17</v>
      </c>
      <c r="F18" s="4"/>
    </row>
    <row r="19" spans="2:8" ht="12.75" customHeight="1" x14ac:dyDescent="0.25">
      <c r="B19" s="8" t="s">
        <v>18</v>
      </c>
      <c r="C19" s="24">
        <f t="shared" ref="C19:C22" si="2">G31*C39</f>
        <v>3.3270951993490647</v>
      </c>
      <c r="D19" s="24">
        <f t="shared" ref="D19:D22" si="3">G31*D39</f>
        <v>3.544344995931652</v>
      </c>
      <c r="E19" s="25">
        <f t="shared" ref="E19:E22" si="4">SUM(C19:D19)</f>
        <v>6.8714401952807167</v>
      </c>
      <c r="F19" s="4"/>
    </row>
    <row r="20" spans="2:8" ht="12.75" customHeight="1" x14ac:dyDescent="0.25">
      <c r="B20" s="8" t="s">
        <v>19</v>
      </c>
      <c r="C20" s="24">
        <f t="shared" si="2"/>
        <v>5.9365337672904799</v>
      </c>
      <c r="D20" s="24">
        <f t="shared" si="3"/>
        <v>5.2628152969894222</v>
      </c>
      <c r="E20" s="25">
        <f t="shared" si="4"/>
        <v>11.199349064279902</v>
      </c>
      <c r="F20" s="4"/>
    </row>
    <row r="21" spans="2:8" ht="12.75" customHeight="1" x14ac:dyDescent="0.25">
      <c r="B21" s="8" t="s">
        <v>20</v>
      </c>
      <c r="C21" s="24">
        <f t="shared" si="2"/>
        <v>5.9658258746948745</v>
      </c>
      <c r="D21" s="24">
        <f t="shared" si="3"/>
        <v>5.1310008136696501</v>
      </c>
      <c r="E21" s="25">
        <f t="shared" si="4"/>
        <v>11.096826688364525</v>
      </c>
    </row>
    <row r="22" spans="2:8" ht="12.75" customHeight="1" x14ac:dyDescent="0.25">
      <c r="B22" s="8" t="s">
        <v>21</v>
      </c>
      <c r="C22" s="24">
        <f t="shared" si="2"/>
        <v>1.9186330349877951</v>
      </c>
      <c r="D22" s="24">
        <f t="shared" si="3"/>
        <v>1.9137510170870629</v>
      </c>
      <c r="E22" s="25">
        <f t="shared" si="4"/>
        <v>3.832384052074858</v>
      </c>
    </row>
    <row r="23" spans="2:8" ht="12.75" customHeight="1" x14ac:dyDescent="0.25">
      <c r="B23" s="8"/>
      <c r="C23" s="26">
        <f t="shared" ref="C23:E23" si="5">SUM(C19:C22)</f>
        <v>17.148087876322215</v>
      </c>
      <c r="D23" s="26">
        <f t="shared" si="5"/>
        <v>15.851912123677785</v>
      </c>
      <c r="E23" s="25">
        <f t="shared" si="5"/>
        <v>33</v>
      </c>
    </row>
    <row r="24" spans="2:8" ht="12.75" customHeight="1" x14ac:dyDescent="0.25"/>
    <row r="25" spans="2:8" ht="12.75" customHeight="1" x14ac:dyDescent="0.25"/>
    <row r="26" spans="2:8" ht="12.75" customHeight="1" x14ac:dyDescent="0.25"/>
    <row r="27" spans="2:8" ht="12.75" customHeight="1" x14ac:dyDescent="0.25"/>
    <row r="28" spans="2:8" ht="12.75" customHeight="1" x14ac:dyDescent="0.25">
      <c r="B28" s="27"/>
      <c r="C28" s="4"/>
      <c r="D28" s="4"/>
      <c r="E28" s="4"/>
      <c r="F28" s="4"/>
      <c r="G28" s="4"/>
    </row>
    <row r="29" spans="2:8" ht="12.75" customHeight="1" x14ac:dyDescent="0.25">
      <c r="B29" s="19"/>
      <c r="C29" s="4"/>
      <c r="D29" s="4"/>
      <c r="E29" s="4"/>
      <c r="F29" s="4"/>
      <c r="G29" s="4"/>
    </row>
    <row r="30" spans="2:8" ht="12.75" customHeight="1" x14ac:dyDescent="0.25">
      <c r="B30" s="20" t="s">
        <v>22</v>
      </c>
      <c r="C30" s="21" t="s">
        <v>23</v>
      </c>
      <c r="D30" s="22" t="s">
        <v>24</v>
      </c>
      <c r="E30" s="23" t="s">
        <v>17</v>
      </c>
      <c r="F30" s="21" t="s">
        <v>2</v>
      </c>
      <c r="G30" s="4"/>
    </row>
    <row r="31" spans="2:8" ht="12.75" customHeight="1" x14ac:dyDescent="0.25">
      <c r="B31" s="8" t="s">
        <v>18</v>
      </c>
      <c r="C31" s="29">
        <v>1363</v>
      </c>
      <c r="D31" s="29">
        <v>1452</v>
      </c>
      <c r="E31" s="29">
        <f t="shared" ref="E31:E34" si="6">SUM(C31:D31)</f>
        <v>2815</v>
      </c>
      <c r="F31" s="30">
        <f t="shared" ref="F31:F35" si="7">E31/$E$35</f>
        <v>0.20822546046305201</v>
      </c>
      <c r="G31" s="79">
        <f t="shared" ref="G31:G34" si="8">F31*G$35</f>
        <v>6.8714401952807167</v>
      </c>
      <c r="H31" s="8" t="s">
        <v>18</v>
      </c>
    </row>
    <row r="32" spans="2:8" ht="12.75" customHeight="1" x14ac:dyDescent="0.25">
      <c r="B32" s="8" t="s">
        <v>19</v>
      </c>
      <c r="C32" s="29">
        <v>2432</v>
      </c>
      <c r="D32" s="29">
        <v>2156</v>
      </c>
      <c r="E32" s="29">
        <f t="shared" si="6"/>
        <v>4588</v>
      </c>
      <c r="F32" s="30">
        <f t="shared" si="7"/>
        <v>0.33937421406908796</v>
      </c>
      <c r="G32" s="79">
        <f t="shared" si="8"/>
        <v>11.199349064279902</v>
      </c>
      <c r="H32" s="8" t="s">
        <v>19</v>
      </c>
    </row>
    <row r="33" spans="2:8" ht="12.75" customHeight="1" x14ac:dyDescent="0.25">
      <c r="B33" s="8" t="s">
        <v>20</v>
      </c>
      <c r="C33" s="29">
        <v>2444</v>
      </c>
      <c r="D33" s="29">
        <v>2102</v>
      </c>
      <c r="E33" s="29">
        <f t="shared" si="6"/>
        <v>4546</v>
      </c>
      <c r="F33" s="30">
        <f t="shared" si="7"/>
        <v>0.33626747540498558</v>
      </c>
      <c r="G33" s="79">
        <f t="shared" si="8"/>
        <v>11.096826688364525</v>
      </c>
      <c r="H33" s="8" t="s">
        <v>20</v>
      </c>
    </row>
    <row r="34" spans="2:8" ht="12.75" customHeight="1" x14ac:dyDescent="0.25">
      <c r="B34" s="8" t="s">
        <v>21</v>
      </c>
      <c r="C34" s="29">
        <v>786</v>
      </c>
      <c r="D34" s="29">
        <v>784</v>
      </c>
      <c r="E34" s="29">
        <f t="shared" si="6"/>
        <v>1570</v>
      </c>
      <c r="F34" s="30">
        <f t="shared" si="7"/>
        <v>0.11613285006287448</v>
      </c>
      <c r="G34" s="79">
        <f t="shared" si="8"/>
        <v>3.832384052074858</v>
      </c>
      <c r="H34" s="8" t="s">
        <v>21</v>
      </c>
    </row>
    <row r="35" spans="2:8" ht="12.75" customHeight="1" x14ac:dyDescent="0.25">
      <c r="B35" s="8"/>
      <c r="C35" s="29">
        <f t="shared" ref="C35:E35" si="9">SUM(C31:C34)</f>
        <v>7025</v>
      </c>
      <c r="D35" s="29">
        <f t="shared" si="9"/>
        <v>6494</v>
      </c>
      <c r="E35" s="29">
        <f t="shared" si="9"/>
        <v>13519</v>
      </c>
      <c r="F35" s="30">
        <f t="shared" si="7"/>
        <v>1</v>
      </c>
      <c r="G35" s="77">
        <v>33</v>
      </c>
    </row>
    <row r="36" spans="2:8" ht="12.75" customHeight="1" x14ac:dyDescent="0.25">
      <c r="B36" s="19"/>
      <c r="C36" s="33">
        <f>(C35*100)/E35</f>
        <v>51.963902655521856</v>
      </c>
      <c r="D36" s="33">
        <f>(D35*100)/E35</f>
        <v>48.036097344478144</v>
      </c>
      <c r="E36" s="4"/>
      <c r="F36" s="4"/>
      <c r="G36" s="4"/>
    </row>
    <row r="37" spans="2:8" ht="12.75" customHeight="1" x14ac:dyDescent="0.25">
      <c r="B37" s="19"/>
      <c r="C37" s="4"/>
      <c r="D37" s="4"/>
      <c r="E37" s="4"/>
      <c r="F37" s="4"/>
      <c r="G37" s="4"/>
    </row>
    <row r="38" spans="2:8" ht="12.75" customHeight="1" x14ac:dyDescent="0.25">
      <c r="B38" s="20" t="s">
        <v>22</v>
      </c>
      <c r="C38" s="21" t="s">
        <v>23</v>
      </c>
      <c r="D38" s="22" t="s">
        <v>24</v>
      </c>
      <c r="E38" s="4"/>
    </row>
    <row r="39" spans="2:8" ht="12.75" customHeight="1" x14ac:dyDescent="0.25">
      <c r="B39" s="8" t="s">
        <v>18</v>
      </c>
      <c r="C39" s="34">
        <f t="shared" ref="C39:C42" si="10">C31/E31</f>
        <v>0.4841918294849023</v>
      </c>
      <c r="D39" s="34">
        <f t="shared" ref="D39:D42" si="11">D31/E31</f>
        <v>0.51580817051509764</v>
      </c>
      <c r="E39" s="4"/>
    </row>
    <row r="40" spans="2:8" ht="12.75" customHeight="1" x14ac:dyDescent="0.25">
      <c r="B40" s="8" t="s">
        <v>19</v>
      </c>
      <c r="C40" s="34">
        <f t="shared" si="10"/>
        <v>0.53007846556233651</v>
      </c>
      <c r="D40" s="34">
        <f t="shared" si="11"/>
        <v>0.46992153443766349</v>
      </c>
      <c r="E40" s="4"/>
    </row>
    <row r="41" spans="2:8" ht="12.75" customHeight="1" x14ac:dyDescent="0.25">
      <c r="B41" s="8" t="s">
        <v>20</v>
      </c>
      <c r="C41" s="34">
        <f t="shared" si="10"/>
        <v>0.53761548614166299</v>
      </c>
      <c r="D41" s="34">
        <f t="shared" si="11"/>
        <v>0.46238451385833701</v>
      </c>
      <c r="E41" s="4"/>
    </row>
    <row r="42" spans="2:8" ht="12.75" customHeight="1" x14ac:dyDescent="0.25">
      <c r="B42" s="8" t="s">
        <v>21</v>
      </c>
      <c r="C42" s="34">
        <f t="shared" si="10"/>
        <v>0.50063694267515924</v>
      </c>
      <c r="D42" s="34">
        <f t="shared" si="11"/>
        <v>0.49936305732484076</v>
      </c>
      <c r="E42" s="4"/>
    </row>
    <row r="43" spans="2:8" ht="12.75" customHeight="1" x14ac:dyDescent="0.25">
      <c r="B43" s="36"/>
      <c r="C43" s="59"/>
      <c r="D43" s="59"/>
      <c r="E43" s="59"/>
    </row>
    <row r="44" spans="2:8" ht="12.75" customHeight="1" x14ac:dyDescent="0.25">
      <c r="B44" s="19"/>
      <c r="C44" s="4"/>
      <c r="D44" s="4"/>
      <c r="E44" s="4"/>
      <c r="F44" s="4"/>
    </row>
    <row r="45" spans="2:8" ht="12.75" customHeight="1" x14ac:dyDescent="0.25"/>
    <row r="46" spans="2:8" ht="12.75" customHeight="1" x14ac:dyDescent="0.25"/>
    <row r="47" spans="2:8" ht="12.75" customHeight="1" x14ac:dyDescent="0.25"/>
    <row r="48" spans="2: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B2:G2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Lanzarote</vt:lpstr>
      <vt:lpstr>Arrecife</vt:lpstr>
      <vt:lpstr>Haría</vt:lpstr>
      <vt:lpstr>San Bartolomé</vt:lpstr>
      <vt:lpstr>Teguise</vt:lpstr>
      <vt:lpstr>Tías</vt:lpstr>
      <vt:lpstr>Tinajo</vt:lpstr>
      <vt:lpstr>Yaiza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Cabildo de Lanzarote</dc:creator>
  <cp:lastModifiedBy>Miguel A Martin</cp:lastModifiedBy>
  <dcterms:created xsi:type="dcterms:W3CDTF">2008-10-01T08:19:45Z</dcterms:created>
  <dcterms:modified xsi:type="dcterms:W3CDTF">2023-07-16T08:06:56Z</dcterms:modified>
</cp:coreProperties>
</file>